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5" yWindow="-15" windowWidth="12615" windowHeight="12345"/>
  </bookViews>
  <sheets>
    <sheet name="orcamento" sheetId="1" r:id="rId1"/>
  </sheets>
  <definedNames>
    <definedName name="_xlnm.Print_Area" localSheetId="0">orcamento!$A$1:$H$397</definedName>
    <definedName name="JR_PAGE_ANCHOR_0_1">orcamento!#REF!</definedName>
    <definedName name="_xlnm.Print_Titles" localSheetId="0">orcamento!$1:$7</definedName>
  </definedNames>
  <calcPr calcId="125725"/>
</workbook>
</file>

<file path=xl/calcChain.xml><?xml version="1.0" encoding="utf-8"?>
<calcChain xmlns="http://schemas.openxmlformats.org/spreadsheetml/2006/main">
  <c r="H393" i="1"/>
  <c r="H394"/>
  <c r="H391"/>
  <c r="H392"/>
  <c r="H390"/>
  <c r="H389"/>
  <c r="H387"/>
  <c r="H386"/>
  <c r="H384"/>
  <c r="H383"/>
  <c r="H380"/>
  <c r="H379"/>
  <c r="H378"/>
  <c r="H377"/>
  <c r="H376"/>
  <c r="H375"/>
  <c r="H374"/>
  <c r="H373"/>
  <c r="H372"/>
  <c r="H371"/>
  <c r="H370"/>
  <c r="H369"/>
  <c r="H368"/>
  <c r="H367"/>
  <c r="H366"/>
  <c r="H365"/>
  <c r="H364"/>
  <c r="H363"/>
  <c r="H362"/>
  <c r="H361"/>
  <c r="H360"/>
  <c r="H359"/>
  <c r="H358"/>
  <c r="H357"/>
  <c r="H355"/>
  <c r="H354"/>
  <c r="H353"/>
  <c r="H352"/>
  <c r="H351"/>
  <c r="H350"/>
  <c r="H349"/>
  <c r="H348"/>
  <c r="H347"/>
  <c r="H346"/>
  <c r="H345"/>
  <c r="H344"/>
  <c r="H343"/>
  <c r="H342"/>
  <c r="H341"/>
  <c r="H340"/>
  <c r="H339"/>
  <c r="H338"/>
  <c r="H337"/>
  <c r="H336"/>
  <c r="H335"/>
  <c r="H334"/>
  <c r="H333"/>
  <c r="H332"/>
  <c r="H331"/>
  <c r="H330"/>
  <c r="H329"/>
  <c r="H328"/>
  <c r="H327"/>
  <c r="H326"/>
  <c r="H325"/>
  <c r="H324"/>
  <c r="H323"/>
  <c r="H322"/>
  <c r="H321"/>
  <c r="H320"/>
  <c r="H319"/>
  <c r="H318"/>
  <c r="H317"/>
  <c r="H316"/>
  <c r="H315"/>
  <c r="H314"/>
  <c r="H313"/>
  <c r="H312"/>
  <c r="H311"/>
  <c r="H310"/>
  <c r="H309"/>
  <c r="H308"/>
  <c r="H307"/>
  <c r="H306"/>
  <c r="H305"/>
  <c r="H304" s="1"/>
  <c r="H302"/>
  <c r="H301"/>
  <c r="H300"/>
  <c r="H299"/>
  <c r="H298"/>
  <c r="H297"/>
  <c r="H296"/>
  <c r="H295"/>
  <c r="H294"/>
  <c r="H293"/>
  <c r="H292"/>
  <c r="H291"/>
  <c r="H290"/>
  <c r="H289"/>
  <c r="H288"/>
  <c r="H287"/>
  <c r="H286"/>
  <c r="H285"/>
  <c r="H282"/>
  <c r="H283"/>
  <c r="H281"/>
  <c r="H280"/>
  <c r="H279"/>
  <c r="H278"/>
  <c r="H277"/>
  <c r="H276"/>
  <c r="H275"/>
  <c r="H274"/>
  <c r="H273"/>
  <c r="H272"/>
  <c r="H271"/>
  <c r="H270"/>
  <c r="H269"/>
  <c r="H268"/>
  <c r="H267"/>
  <c r="H266"/>
  <c r="H265"/>
  <c r="H264"/>
  <c r="H263"/>
  <c r="H262"/>
  <c r="H261"/>
  <c r="H260"/>
  <c r="H259"/>
  <c r="H258"/>
  <c r="H257"/>
  <c r="H256"/>
  <c r="H255"/>
  <c r="H254"/>
  <c r="H253"/>
  <c r="H252"/>
  <c r="H251" s="1"/>
  <c r="H250"/>
  <c r="H249"/>
  <c r="H248"/>
  <c r="H247"/>
  <c r="H246"/>
  <c r="H245"/>
  <c r="H244"/>
  <c r="H243"/>
  <c r="H242"/>
  <c r="H241"/>
  <c r="H240"/>
  <c r="H239"/>
  <c r="H238"/>
  <c r="H237"/>
  <c r="H236"/>
  <c r="H235"/>
  <c r="H234"/>
  <c r="H233"/>
  <c r="H232"/>
  <c r="H231"/>
  <c r="H230"/>
  <c r="H229"/>
  <c r="H228"/>
  <c r="H226"/>
  <c r="H225"/>
  <c r="H224"/>
  <c r="H223"/>
  <c r="H222"/>
  <c r="H221"/>
  <c r="H220"/>
  <c r="H219"/>
  <c r="H218"/>
  <c r="H217"/>
  <c r="H215"/>
  <c r="H214"/>
  <c r="H213"/>
  <c r="H212"/>
  <c r="H211"/>
  <c r="H210"/>
  <c r="H209"/>
  <c r="H208"/>
  <c r="H207"/>
  <c r="H206"/>
  <c r="H205"/>
  <c r="H204"/>
  <c r="H203"/>
  <c r="H202"/>
  <c r="H201"/>
  <c r="H200"/>
  <c r="H199"/>
  <c r="H198"/>
  <c r="H197"/>
  <c r="H196"/>
  <c r="H195"/>
  <c r="H194"/>
  <c r="H193"/>
  <c r="H192"/>
  <c r="H191"/>
  <c r="H190"/>
  <c r="H189"/>
  <c r="H188"/>
  <c r="H187"/>
  <c r="H186"/>
  <c r="H185"/>
  <c r="H184"/>
  <c r="H183"/>
  <c r="H182"/>
  <c r="H181"/>
  <c r="H180"/>
  <c r="H179"/>
  <c r="H178"/>
  <c r="H177"/>
  <c r="H176"/>
  <c r="H175"/>
  <c r="H174"/>
  <c r="H173"/>
  <c r="H172"/>
  <c r="H171"/>
  <c r="H170"/>
  <c r="H169"/>
  <c r="H168"/>
  <c r="H167"/>
  <c r="H166"/>
  <c r="H165"/>
  <c r="H164"/>
  <c r="H162"/>
  <c r="H161"/>
  <c r="H160"/>
  <c r="H159"/>
  <c r="H158"/>
  <c r="H157"/>
  <c r="H156"/>
  <c r="H155"/>
  <c r="H154"/>
  <c r="H153"/>
  <c r="H152"/>
  <c r="H151"/>
  <c r="H150"/>
  <c r="H149"/>
  <c r="H148"/>
  <c r="H147"/>
  <c r="H146"/>
  <c r="H145"/>
  <c r="H144"/>
  <c r="H143"/>
  <c r="H142"/>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s="1"/>
  <c r="H89"/>
  <c r="H88"/>
  <c r="H87"/>
  <c r="H86"/>
  <c r="H85"/>
  <c r="H84"/>
  <c r="H83"/>
  <c r="H82"/>
  <c r="H81"/>
  <c r="H80"/>
  <c r="H79"/>
  <c r="H77"/>
  <c r="H76"/>
  <c r="H75"/>
  <c r="H74"/>
  <c r="H73"/>
  <c r="H72"/>
  <c r="H71"/>
  <c r="H70"/>
  <c r="H69"/>
  <c r="H68"/>
  <c r="H67"/>
  <c r="H66"/>
  <c r="H64"/>
  <c r="H63"/>
  <c r="H62"/>
  <c r="H61"/>
  <c r="H59"/>
  <c r="H58"/>
  <c r="H57"/>
  <c r="H55"/>
  <c r="H54"/>
  <c r="H53"/>
  <c r="H52"/>
  <c r="H51"/>
  <c r="H50"/>
  <c r="H49"/>
  <c r="H48"/>
  <c r="H47"/>
  <c r="H46"/>
  <c r="H44"/>
  <c r="H43"/>
  <c r="H42"/>
  <c r="H41"/>
  <c r="H40"/>
  <c r="H39"/>
  <c r="H38"/>
  <c r="H37"/>
  <c r="H36"/>
  <c r="H35"/>
  <c r="H34"/>
  <c r="H33"/>
  <c r="H32"/>
  <c r="H31"/>
  <c r="H30"/>
  <c r="H29"/>
  <c r="H28"/>
  <c r="H27"/>
  <c r="H26"/>
  <c r="H25"/>
  <c r="H22"/>
  <c r="H21"/>
  <c r="H20"/>
  <c r="H19"/>
  <c r="H18"/>
  <c r="H17"/>
  <c r="H16"/>
  <c r="H15"/>
  <c r="H14"/>
  <c r="H11"/>
  <c r="H12"/>
  <c r="H10"/>
  <c r="H9"/>
  <c r="H8" s="1"/>
  <c r="H388" l="1"/>
  <c r="H385"/>
  <c r="H382"/>
  <c r="H356"/>
  <c r="H284"/>
  <c r="H227"/>
  <c r="H216"/>
  <c r="H163"/>
  <c r="H90" s="1"/>
  <c r="H13"/>
  <c r="H303"/>
  <c r="H60"/>
  <c r="H56"/>
  <c r="H65"/>
  <c r="H45"/>
  <c r="H78"/>
  <c r="H24"/>
  <c r="H381" l="1"/>
  <c r="H397" s="1"/>
  <c r="H23"/>
</calcChain>
</file>

<file path=xl/sharedStrings.xml><?xml version="1.0" encoding="utf-8"?>
<sst xmlns="http://schemas.openxmlformats.org/spreadsheetml/2006/main" count="1854" uniqueCount="1110">
  <si>
    <r>
      <rPr>
        <b/>
        <sz val="8"/>
        <rFont val="Arial"/>
        <family val="2"/>
      </rPr>
      <t xml:space="preserve">
</t>
    </r>
  </si>
  <si>
    <r>
      <rPr>
        <b/>
        <sz val="7"/>
        <rFont val="Arial"/>
        <family val="2"/>
      </rPr>
      <t>ITEM</t>
    </r>
  </si>
  <si>
    <r>
      <rPr>
        <b/>
        <sz val="7"/>
        <rFont val="Arial"/>
        <family val="2"/>
      </rPr>
      <t>CÓDIGO</t>
    </r>
  </si>
  <si>
    <r>
      <rPr>
        <b/>
        <sz val="7"/>
        <rFont val="Arial"/>
        <family val="2"/>
      </rPr>
      <t>DESCRIÇÃO</t>
    </r>
  </si>
  <si>
    <r>
      <rPr>
        <b/>
        <sz val="7"/>
        <rFont val="Arial"/>
        <family val="2"/>
      </rPr>
      <t>FONTE</t>
    </r>
  </si>
  <si>
    <r>
      <rPr>
        <b/>
        <sz val="7"/>
        <rFont val="Arial"/>
        <family val="2"/>
      </rPr>
      <t>UND</t>
    </r>
  </si>
  <si>
    <r>
      <rPr>
        <b/>
        <sz val="7"/>
        <rFont val="Arial"/>
        <family val="2"/>
      </rPr>
      <t>QUANTIDADE</t>
    </r>
  </si>
  <si>
    <r>
      <rPr>
        <b/>
        <sz val="7"/>
        <rFont val="Arial"/>
        <family val="2"/>
      </rPr>
      <t>PREÇO
UNITÁRIO R$</t>
    </r>
  </si>
  <si>
    <r>
      <rPr>
        <b/>
        <sz val="7"/>
        <rFont val="Arial"/>
        <family val="2"/>
      </rPr>
      <t>PREÇO
TOTAL R$</t>
    </r>
  </si>
  <si>
    <r>
      <rPr>
        <b/>
        <sz val="7"/>
        <rFont val="Arial"/>
        <family val="2"/>
      </rPr>
      <t>1</t>
    </r>
  </si>
  <si>
    <r>
      <rPr>
        <b/>
        <sz val="7"/>
        <rFont val="Arial"/>
        <family val="2"/>
      </rPr>
      <t>SERVIÇOS PRELIMINARES</t>
    </r>
  </si>
  <si>
    <t>PREFEITURA MUNICIPAL DE MACEIÓ</t>
  </si>
  <si>
    <t>PLANILHA ORÇAMENTÁRIA</t>
  </si>
  <si>
    <t xml:space="preserve"> LOCAL:  MACEIÓ - ALAGOAS</t>
  </si>
  <si>
    <r>
      <rPr>
        <b/>
        <sz val="8"/>
        <rFont val="Arial"/>
        <family val="2"/>
      </rPr>
      <t>VALOR ORÇAMENTO:</t>
    </r>
  </si>
  <si>
    <r>
      <rPr>
        <b/>
        <sz val="8"/>
        <rFont val="Arial"/>
        <family val="2"/>
      </rPr>
      <t>VALOR BDI TOTAL:</t>
    </r>
  </si>
  <si>
    <r>
      <rPr>
        <b/>
        <sz val="8"/>
        <rFont val="Arial"/>
        <family val="2"/>
      </rPr>
      <t>VALOR TOTAL:</t>
    </r>
  </si>
  <si>
    <t>M3</t>
  </si>
  <si>
    <t>4.1</t>
  </si>
  <si>
    <t>4.2</t>
  </si>
  <si>
    <t>M2</t>
  </si>
  <si>
    <t>M</t>
  </si>
  <si>
    <t xml:space="preserve"> OBRA: REFORMA DO PRÉDIO DA INTENDÊNCIA</t>
  </si>
  <si>
    <t>1.1</t>
  </si>
  <si>
    <t>74209/001</t>
  </si>
  <si>
    <t>PLACA DE OBRA EM CHAPA DE ACO GALVANIZADO</t>
  </si>
  <si>
    <t>SINAPI</t>
  </si>
  <si>
    <t>1.2</t>
  </si>
  <si>
    <t>I071810</t>
  </si>
  <si>
    <t>CACAMBA DE ACO PARA LIXO/ENTULHO 5,0m3/LOCACAO MES</t>
  </si>
  <si>
    <t>SBC</t>
  </si>
  <si>
    <t>MES</t>
  </si>
  <si>
    <t>ADMINISTRAÇÃO DA OBRA</t>
  </si>
  <si>
    <t>2.1</t>
  </si>
  <si>
    <t>COMP-753827</t>
  </si>
  <si>
    <t>ADMINISTRAÇÃO DA OBRA - INTENDÊNCIA</t>
  </si>
  <si>
    <t>MÊS</t>
  </si>
  <si>
    <r>
      <rPr>
        <b/>
        <sz val="7"/>
        <rFont val="Arial"/>
        <family val="2"/>
      </rPr>
      <t>DEMOLIÇÕES E CONSTRUÇÕES</t>
    </r>
  </si>
  <si>
    <t>3.1</t>
  </si>
  <si>
    <t>97622</t>
  </si>
  <si>
    <t>DEMOLIÇÃO DE ALVENARIA DE BLOCO FURADO, DE FORMA MANUAL, SEM REAPROVEITAMENTO. AF_12/2017</t>
  </si>
  <si>
    <t>3.2</t>
  </si>
  <si>
    <t>72897</t>
  </si>
  <si>
    <t>CARGA MANUAL DE ENTULHO EM CAMINHAO BASCULANTE 6 M3</t>
  </si>
  <si>
    <t>3.3</t>
  </si>
  <si>
    <t>95875</t>
  </si>
  <si>
    <t>TRANSPORTE COM CAMINHÃO BASCULANTE DE 10 M3, EM VIA URBANA PAVIMENTADA, DMT ATÉ 30 KM (UNIDADE: M3XKM). AF_12/2016</t>
  </si>
  <si>
    <t>M3XKM</t>
  </si>
  <si>
    <t>3.4</t>
  </si>
  <si>
    <t>87522</t>
  </si>
  <si>
    <t>ALVENARIA DE VEDAÇÃO DE BLOCOS CERÂMICOS FURADOS NA HORIZONTAL DE 11,5X19X19CM (ESPESSURA 11,5CM) DE PAREDES COM ÁREA LÍQUIDA MAIOR OU IGUAL A 6M² COM VÃOS E ARGAMASSA DE ASSENTAMENTO COM PREPARO MANUAL. AF_06/2014</t>
  </si>
  <si>
    <t>3.5</t>
  </si>
  <si>
    <t>87904</t>
  </si>
  <si>
    <t>CHAPISCO APLICADO EM ALVENARIA (COM PRESENÇA DE VÃOS) E ESTRUTURAS DE CONCRETO DE FACHADA, COM COLHER DE PEDREIRO. ARGAMASSA TRAÇO 1:3 COM PREPARO MANUAL. AF_06/2014</t>
  </si>
  <si>
    <t>3.6</t>
  </si>
  <si>
    <t>87794</t>
  </si>
  <si>
    <t>EMBOÇO OU MASSA ÚNICA EM ARGAMASSA TRAÇO 1:2:8, PREPARO MANUAL, APLICADA MANUALMENTE EM PANOS CEGOS DE FACHADA (SEM PRESENÇA DE VÃOS), ESPESSURA DE 25 MM. AF_06/2014</t>
  </si>
  <si>
    <t>3.7</t>
  </si>
  <si>
    <t>88483</t>
  </si>
  <si>
    <t>APLICAÇÃO DE FUNDO SELADOR LÁTEX PVA EM PAREDES, UMA DEMÃO. AF_06/2014</t>
  </si>
  <si>
    <t>3.8</t>
  </si>
  <si>
    <t>S02278</t>
  </si>
  <si>
    <t>ORSE</t>
  </si>
  <si>
    <t>m2</t>
  </si>
  <si>
    <t>3.9</t>
  </si>
  <si>
    <t>88487</t>
  </si>
  <si>
    <t>APLICAÇÃO MANUAL DE PINTURA COM TINTA LÁTEX PVA EM PAREDES, DUAS DEMÃOS. AF_06/2014</t>
  </si>
  <si>
    <t>ESTRUTURA</t>
  </si>
  <si>
    <t>RESERVATÓRIO ENTERRADO</t>
  </si>
  <si>
    <t>4.1.1</t>
  </si>
  <si>
    <t>S02503</t>
  </si>
  <si>
    <t>Escavação com retro-escavadeira de pneus, de valas, em material de 1ª categoria até 1,50m de profundidade</t>
  </si>
  <si>
    <t>m3</t>
  </si>
  <si>
    <t>4.1.2</t>
  </si>
  <si>
    <t>S02504</t>
  </si>
  <si>
    <t>Escavação com retro-escavadeira de pneus, de valas, em material de 1ª categoria entre 1,50 e 3,00m de profundidade</t>
  </si>
  <si>
    <t>4.1.3</t>
  </si>
  <si>
    <t>72898</t>
  </si>
  <si>
    <t>CARGA E DESCARGA MECANIZADAS DE ENTULHO EM CAMINHAO BASCULANTE 6 M3</t>
  </si>
  <si>
    <t>4.1.4</t>
  </si>
  <si>
    <t>4.1.5</t>
  </si>
  <si>
    <t>96995</t>
  </si>
  <si>
    <t>REATERRO MANUAL APILOADO COM SOQUETE. AF_10/2017</t>
  </si>
  <si>
    <t>4.1.6</t>
  </si>
  <si>
    <t>4.1.7</t>
  </si>
  <si>
    <t>94966</t>
  </si>
  <si>
    <t>CONCRETO FCK = 30MPA, TRAÇO 1:2,1:2,5 (CIMENTO/ AREIA MÉDIA/ BRITA 1) - PREPARO MECÂNICO COM BETONEIRA 400 L. AF_07/2016</t>
  </si>
  <si>
    <t>4.1.8</t>
  </si>
  <si>
    <t>S00116</t>
  </si>
  <si>
    <t>Forma Plana para estruturas, em compensado resinado de 12mm, 05 usos, inclusive escoramento - Revisada 07..2015</t>
  </si>
  <si>
    <t>4.1.9</t>
  </si>
  <si>
    <t>96543</t>
  </si>
  <si>
    <t>ARMAÇÃO DE BLOCO, VIGA BALDRAME E SAPATA UTILIZANDO AÇO CA-60 DE 5 MM - MONTAGEM. AF_06/2017</t>
  </si>
  <si>
    <t>KG</t>
  </si>
  <si>
    <t>4.1.10</t>
  </si>
  <si>
    <t>00000039</t>
  </si>
  <si>
    <t>ACO CA-60, 5,0 MM, VERGALHAO</t>
  </si>
  <si>
    <t>4.1.11</t>
  </si>
  <si>
    <t>96544</t>
  </si>
  <si>
    <t>ARMAÇÃO DE BLOCO, VIGA BALDRAME OU SAPATA UTILIZANDO AÇO CA-50 DE 6,3 MM - MONTAGEM. AF_06/2017</t>
  </si>
  <si>
    <t>4.1.12</t>
  </si>
  <si>
    <t>00000032</t>
  </si>
  <si>
    <t>ACO CA-50, 6,3 MM, VERGALHAO</t>
  </si>
  <si>
    <t>4.1.13</t>
  </si>
  <si>
    <t>96545</t>
  </si>
  <si>
    <t>ARMAÇÃO DE BLOCO, VIGA BALDRAME OU SAPATA UTILIZANDO AÇO CA-50 DE 8 MM - MONTAGEM. AF_06/2017</t>
  </si>
  <si>
    <t>4.1.14</t>
  </si>
  <si>
    <t>00000033</t>
  </si>
  <si>
    <t>ACO CA-50, 8,0 MM, VERGALHAO</t>
  </si>
  <si>
    <t>4.1.15</t>
  </si>
  <si>
    <t>96546</t>
  </si>
  <si>
    <t>ARMAÇÃO DE BLOCO, VIGA BALDRAME OU SAPATA UTILIZANDO AÇO CA-50 DE 10 MM - MONTAGEM. AF_06/2017</t>
  </si>
  <si>
    <t>4.1.16</t>
  </si>
  <si>
    <t>00000034</t>
  </si>
  <si>
    <t>ACO CA-50, 10,0 MM, VERGALHAO</t>
  </si>
  <si>
    <t>4.1.17</t>
  </si>
  <si>
    <t>96547</t>
  </si>
  <si>
    <t>ARMAÇÃO DE BLOCO, VIGA BALDRAME OU SAPATA UTILIZANDO AÇO CA-50 DE 12,5 MM - MONTAGEM. AF_06/2017</t>
  </si>
  <si>
    <t>4.1.18</t>
  </si>
  <si>
    <t>00000031</t>
  </si>
  <si>
    <t>ACO CA-50, 12,5 MM, VERGALHAO</t>
  </si>
  <si>
    <t>4.1.19</t>
  </si>
  <si>
    <t>96549</t>
  </si>
  <si>
    <t>ARMAÇÃO DE BLOCO, VIGA BALDRAME OU SAPATA UTILIZANDO AÇO CA-50 DE 20 MM - MONTAGEM. AF_06/2017</t>
  </si>
  <si>
    <t>4.1.20</t>
  </si>
  <si>
    <t>00000029</t>
  </si>
  <si>
    <t>ACO CA-50, 20,0 MM, VERGALHAO</t>
  </si>
  <si>
    <t>ESTRUTURA PARA COBERTA</t>
  </si>
  <si>
    <t>4.2.1</t>
  </si>
  <si>
    <t>kg</t>
  </si>
  <si>
    <t>4.2.2</t>
  </si>
  <si>
    <t>I11964S</t>
  </si>
  <si>
    <t>Parafuso de aco tipo chumbador parabolt, diametro 3/8", comprimento 75 mm</t>
  </si>
  <si>
    <t>un</t>
  </si>
  <si>
    <t>4.2.3</t>
  </si>
  <si>
    <t>I04971</t>
  </si>
  <si>
    <t>Painel wall 2,50 x 1,20 x 0,40 m</t>
  </si>
  <si>
    <t>4.2.4</t>
  </si>
  <si>
    <t>I008288</t>
  </si>
  <si>
    <t>CHAPA ACO GROSSA 1.1/2" 38,10mm 6,0x2,44m(298,70kg/m2)</t>
  </si>
  <si>
    <t>4.2.5</t>
  </si>
  <si>
    <t>C2040</t>
  </si>
  <si>
    <t>PINTURA C/ PRIMER EPOXI EM ESTRUTURA DE AÇO CARBONO 25 MICRA C/REVÓLVER</t>
  </si>
  <si>
    <t>SEINFRA</t>
  </si>
  <si>
    <t>4.2.6</t>
  </si>
  <si>
    <t>2408058</t>
  </si>
  <si>
    <t>Solda elétrica de perfis metálicos e chapas de aço com eletrodo E70XX</t>
  </si>
  <si>
    <t>SICRO NOVO</t>
  </si>
  <si>
    <t>4.2.7</t>
  </si>
  <si>
    <t>4.2.8</t>
  </si>
  <si>
    <t>4.2.9</t>
  </si>
  <si>
    <t>4.2.10</t>
  </si>
  <si>
    <t>FORRO</t>
  </si>
  <si>
    <t>5.1</t>
  </si>
  <si>
    <t>S11492</t>
  </si>
  <si>
    <t>Forro de gesso acartonado, cor branca, placa 1243 x 618mm, marca GYPSUM, modelo FGE ou similar, instalado</t>
  </si>
  <si>
    <t>5.2</t>
  </si>
  <si>
    <t>S04907</t>
  </si>
  <si>
    <t>Restauro - Restauração de forro de madeira compreendendo substituição de peças de apoio até 20%, raspagem, calafetagem, enceramento e parquetagem</t>
  </si>
  <si>
    <t>5.3</t>
  </si>
  <si>
    <t>S03910</t>
  </si>
  <si>
    <t>Restauro - Faceamento em forro artístico de madeira</t>
  </si>
  <si>
    <t>DIVISÓRIAS</t>
  </si>
  <si>
    <t>6.1</t>
  </si>
  <si>
    <t>090023</t>
  </si>
  <si>
    <t>DIVISORIA EM GESSO ACARTONADO MONT 90MM E=11,5 C/ ISOLAMENTO</t>
  </si>
  <si>
    <t>6.2</t>
  </si>
  <si>
    <t>S11365</t>
  </si>
  <si>
    <t>Divisória em granito verde ubatuba, polido dos dois lados, acabamento boleado, e= 2cm, assentado com argamassa traco 1:4, arremate em cimento branco, exclusive ferragens</t>
  </si>
  <si>
    <t>6.3</t>
  </si>
  <si>
    <t>S04065</t>
  </si>
  <si>
    <t>Divisoria Naval (painel com vidro), e=40mm, com perfis em aço - fornecimento e aplicação</t>
  </si>
  <si>
    <t>6.4</t>
  </si>
  <si>
    <t>S00176</t>
  </si>
  <si>
    <t>Divisoria Naval (painel cego), e=40mm, com perfis em aço - fornecimento e aplicação</t>
  </si>
  <si>
    <t>ESQUADRIAS</t>
  </si>
  <si>
    <t>7.1</t>
  </si>
  <si>
    <t>84959</t>
  </si>
  <si>
    <t>VIDRO LISO COMUM TRANSPARENTE, ESPESSURA 6MM</t>
  </si>
  <si>
    <t>7.2</t>
  </si>
  <si>
    <t>84845</t>
  </si>
  <si>
    <t>JANELA DE MADEIRA TIPO VENEZIANA. DE ABRIR, INCLUSAS GUARNICOES E FERRAGENS</t>
  </si>
  <si>
    <t>7.3</t>
  </si>
  <si>
    <t>110350</t>
  </si>
  <si>
    <t>JANELA DE ABRIR EM MADEIRA DUAS FOLHAS</t>
  </si>
  <si>
    <t>7.4</t>
  </si>
  <si>
    <t>023310</t>
  </si>
  <si>
    <t>FORNECIMENTO E COLOCACAO GRADES DE FERRO EM JANELAS</t>
  </si>
  <si>
    <t>7.5</t>
  </si>
  <si>
    <t>110100</t>
  </si>
  <si>
    <t>PAINEL EM MADEIRA/VENEZIANA FIXA</t>
  </si>
  <si>
    <t>7.6</t>
  </si>
  <si>
    <t>110079</t>
  </si>
  <si>
    <t>PORTA COMPLETA MADEIRA LISA COM BANDEIRA INCLUSIVE FERRAGENS</t>
  </si>
  <si>
    <t>7.7</t>
  </si>
  <si>
    <t>91336</t>
  </si>
  <si>
    <t>KIT DE PORTA DE MADEIRA TIPO MEXICANA, MACIÇA (PESADA OU SUPERPESADA), PADRÃO MÉDIO, 80X210CM, ESPESSURA DE 3CM, ITENS INCLUSOS: DOBRADIÇAS, MONTAGEM E INSTALAÇÃO DO BATENTE, SEM FECHADURA - FORNECIMENTO E INSTALAÇÃO. AF_08/2015</t>
  </si>
  <si>
    <t>UN</t>
  </si>
  <si>
    <t>7.8</t>
  </si>
  <si>
    <t>91015</t>
  </si>
  <si>
    <t>KIT DE PORTA DE MADEIRA PARA VERNIZ, SEMI-OCA (LEVE OU MÉDIA), PADRÃO MÉDIO, 80X210CM, ESPESSURA DE 3,5CM, ITENS INCLUSOS: DOBRADIÇAS, MONTAGEM E INSTALAÇÃO DO BATENTE, SEM FECHADURA - FORNECIMENTO E INSTALAÇÃO. AF_08/2015</t>
  </si>
  <si>
    <t>7.9</t>
  </si>
  <si>
    <t>S09683</t>
  </si>
  <si>
    <t>Fornecimento e montagem de porta para divisória Naval com miolo em vermiculita, inclusive ferragem em aço ou similar</t>
  </si>
  <si>
    <t>Un</t>
  </si>
  <si>
    <t>7.10</t>
  </si>
  <si>
    <t>150308</t>
  </si>
  <si>
    <t>VIDRO JATEADO 10mm COM BAGUETE NEOPRENE</t>
  </si>
  <si>
    <t>7.11</t>
  </si>
  <si>
    <t>110130</t>
  </si>
  <si>
    <t>PORTA COMPLETA MADEIRA 2 FL.1,20x2,10m LISA OLEO/FERRAGENS</t>
  </si>
  <si>
    <t>7.12</t>
  </si>
  <si>
    <t>I01056</t>
  </si>
  <si>
    <t>Grade de proteção c/ barra redonda ferro 5/8"</t>
  </si>
  <si>
    <t>PISO E  RODAPÉ</t>
  </si>
  <si>
    <t>8.1</t>
  </si>
  <si>
    <t>8.2</t>
  </si>
  <si>
    <t>210016</t>
  </si>
  <si>
    <t>LIMPEZA PISOS GRANITO</t>
  </si>
  <si>
    <t>8.3</t>
  </si>
  <si>
    <t>8.4</t>
  </si>
  <si>
    <t>S02198</t>
  </si>
  <si>
    <t>Piso em ladrilho hidráulico liso, uma cor, 20 x 20 cm,aplicado com argamassa industrializada ac-i, rejuntado, exclusive regularização de base ou emboço</t>
  </si>
  <si>
    <t>8.5</t>
  </si>
  <si>
    <t>S00018</t>
  </si>
  <si>
    <t>Demolição de piso cerâmico ou ladrilho</t>
  </si>
  <si>
    <t>8.6</t>
  </si>
  <si>
    <t>S09981</t>
  </si>
  <si>
    <t>Piso em assoalho de madeira lei (Ipê/Pau D´Arco) - Comercial, réguas macho e fêmea 14cm x 2 cm, exclusive ripão</t>
  </si>
  <si>
    <t>8.7</t>
  </si>
  <si>
    <t>S07694</t>
  </si>
  <si>
    <t>Assentamento de piso em assoalho de madeira lei</t>
  </si>
  <si>
    <t>8.8</t>
  </si>
  <si>
    <t>I10396</t>
  </si>
  <si>
    <t>Assoalho em régua de madeira de lei (Ipê/Pau D'Arco), macho e fêmea, 14 x 2cm - Comercial</t>
  </si>
  <si>
    <t>8.9</t>
  </si>
  <si>
    <t>200628</t>
  </si>
  <si>
    <t>PLACA PISO TATIL ALERTA 25x25 AZUL</t>
  </si>
  <si>
    <t>8.10</t>
  </si>
  <si>
    <t>200269</t>
  </si>
  <si>
    <t>PLACA PISO TATIL DIRECIONAL 25x25cm AZUL</t>
  </si>
  <si>
    <t>8.11</t>
  </si>
  <si>
    <t>84162</t>
  </si>
  <si>
    <t>RODAPE EM MADEIRA, ALTURA 7CM, FIXADO COM COLA</t>
  </si>
  <si>
    <t>9.1</t>
  </si>
  <si>
    <t>INSTALAÇÕES ELÉTRICAS</t>
  </si>
  <si>
    <t>BAIXA TENSÃO</t>
  </si>
  <si>
    <t>9.1.1</t>
  </si>
  <si>
    <t>91940</t>
  </si>
  <si>
    <t>CAIXA RETANGULAR 4" X 2" MÉDIA (1,30 M DO PISO), PVC, INSTALADA EM PAREDE - FORNECIMENTO E INSTALAÇÃO. AF_12/2015</t>
  </si>
  <si>
    <t>9.1.2</t>
  </si>
  <si>
    <t>92865</t>
  </si>
  <si>
    <t>CAIXA OCTOGONAL 4" X 4", METÁLICA, INSTALADA EM LAJE - FORNECIMENTO E INSTALAÇÃO. AF_12/2015</t>
  </si>
  <si>
    <t>9.1.3</t>
  </si>
  <si>
    <t>91936</t>
  </si>
  <si>
    <t>CAIXA OCTOGONAL 4" X 4", PVC, INSTALADA EM LAJE - FORNECIMENTO E INSTALAÇÃO. AF_12/2015</t>
  </si>
  <si>
    <t>9.1.4</t>
  </si>
  <si>
    <t>95817</t>
  </si>
  <si>
    <t>CONDULETE DE PVC, TIPO X, PARA ELETRODUTO DE PVC SOLDÁVEL DN 25 MM (3/4''), APARENTE - FORNECIMENTO E INSTALAÇÃO. AF_11/2016</t>
  </si>
  <si>
    <t>9.1.5</t>
  </si>
  <si>
    <t>00039772</t>
  </si>
  <si>
    <t>CAIXA DE PASSAGEM METALICA DE SOBREPOR COM TAMPA PARAFUSADA, DIMENSOES 30 X 30 X 10 CM</t>
  </si>
  <si>
    <t>9.1.6</t>
  </si>
  <si>
    <t>00039771</t>
  </si>
  <si>
    <t>CAIXA DE PASSAGEM METALICA DE SOBREPOR COM TAMPA PARAFUSADA, DIMENSOES 20 X 20 X 10 CM</t>
  </si>
  <si>
    <t>9.1.7</t>
  </si>
  <si>
    <t>91911</t>
  </si>
  <si>
    <t>CURVA 90 GRAUS PARA ELETRODUTO, PVC, ROSCÁVEL, DN 20 MM (1/2"), PARA CIRCUITOS TERMINAIS, INSTALADA EM PAREDE - FORNECIMENTO E INSTALAÇÃO. AF_12/2015</t>
  </si>
  <si>
    <t>9.1.8</t>
  </si>
  <si>
    <t>91914</t>
  </si>
  <si>
    <t>CURVA 90 GRAUS PARA ELETRODUTO, PVC, ROSCÁVEL, DN 25 MM (3/4"), PARA CIRCUITOS TERMINAIS, INSTALADA EM PAREDE - FORNECIMENTO E INSTALAÇÃO. AF_12/2015</t>
  </si>
  <si>
    <t>9.1.9</t>
  </si>
  <si>
    <t>91917</t>
  </si>
  <si>
    <t>CURVA 90 GRAUS PARA ELETRODUTO, PVC, ROSCÁVEL, DN 32 MM (1"), PARA CIRCUITOS TERMINAIS, INSTALADA EM PAREDE - FORNECIMENTO E INSTALAÇÃO. AF_12/2015</t>
  </si>
  <si>
    <t>9.1.10</t>
  </si>
  <si>
    <t>S04231</t>
  </si>
  <si>
    <t>Curva 90 em ferro galvanizado d=1 ", fornecimento</t>
  </si>
  <si>
    <t>9.1.11</t>
  </si>
  <si>
    <t>93018</t>
  </si>
  <si>
    <t>CURVA 90 GRAUS PARA ELETRODUTO, PVC, ROSCÁVEL, DN 50 MM (1 1/2") - FORNECIMENTO E INSTALAÇÃO. AF_12/2015</t>
  </si>
  <si>
    <t>9.1.12</t>
  </si>
  <si>
    <t>93026</t>
  </si>
  <si>
    <t>CURVA 90 GRAUS PARA ELETRODUTO, PVC, ROSCÁVEL, DN 110 MM (4") - FORNECIMENTO E INSTALAÇÃO. AF_12/2015</t>
  </si>
  <si>
    <t>9.1.13</t>
  </si>
  <si>
    <t>93022</t>
  </si>
  <si>
    <t>CURVA 90 GRAUS PARA ELETRODUTO, PVC, ROSCÁVEL, DN 75 MM (2 1/2") - FORNECIMENTO E INSTALAÇÃO. AF_12/2015</t>
  </si>
  <si>
    <t>9.1.14</t>
  </si>
  <si>
    <t>I06905</t>
  </si>
  <si>
    <t>Parafuso cabeça lentilha 1/4" x 5/8", rosca total</t>
  </si>
  <si>
    <t>9.1.15</t>
  </si>
  <si>
    <t>I06555</t>
  </si>
  <si>
    <t>Porca sextavada 1/4"</t>
  </si>
  <si>
    <t>9.1.16</t>
  </si>
  <si>
    <t>S11298</t>
  </si>
  <si>
    <t>Fornecimento e instalação de mão francesa simples 100 mm</t>
  </si>
  <si>
    <t>9.1.17</t>
  </si>
  <si>
    <t>S00765</t>
  </si>
  <si>
    <t>Fornecimento e instalação de eletrocalha metálica 50 x 50 x 3000 mm (ref. valemam ou similar)</t>
  </si>
  <si>
    <t>9.1.18</t>
  </si>
  <si>
    <t>00039028</t>
  </si>
  <si>
    <t>PERFILADO PERFURADO SIMPLES 38 X 38 MM, CHAPA 22</t>
  </si>
  <si>
    <t>9.1.19</t>
  </si>
  <si>
    <t>180245</t>
  </si>
  <si>
    <t xml:space="preserve">Junção simples PVC JS - 100 x 100mm - LS </t>
  </si>
  <si>
    <t>SEDOP</t>
  </si>
  <si>
    <t>9.1.20</t>
  </si>
  <si>
    <t>00039128</t>
  </si>
  <si>
    <t>ABRACADEIRA EM ACO PARA AMARRACAO DE ELETRODUTOS, TIPO D, COM 3/4" E CUNHA DE FIXACAO</t>
  </si>
  <si>
    <t>9.1.21</t>
  </si>
  <si>
    <t>9.1.22</t>
  </si>
  <si>
    <t>00001563</t>
  </si>
  <si>
    <t>CONECTOR METALICO TIPO PARAFUSO FENDIDO (SPLIT BOLT), COM SEPARADOR DE CABOS BIMETALICOS, PARA CABOS ATE 70 MM2</t>
  </si>
  <si>
    <t>9.1.23</t>
  </si>
  <si>
    <t>S08686</t>
  </si>
  <si>
    <t>Tê horizontal 50 x 50 mm para eletrocalha metálica (ref. Mopa ou similar)</t>
  </si>
  <si>
    <t>9.1.24</t>
  </si>
  <si>
    <t>9.1.25</t>
  </si>
  <si>
    <t>S07881</t>
  </si>
  <si>
    <t>Suporte vertical 50 x 50mm para fixação de eletrocalha metálica (ref. Mopa ou similar)</t>
  </si>
  <si>
    <t>9.1.26</t>
  </si>
  <si>
    <t>I09783</t>
  </si>
  <si>
    <t>Barra roscada zincada ø 3/8"</t>
  </si>
  <si>
    <t>m</t>
  </si>
  <si>
    <t>9.1.27</t>
  </si>
  <si>
    <t>91926</t>
  </si>
  <si>
    <t>CABO DE COBRE FLEXÍVEL ISOLADO, 2,5 MM², ANTI-CHAMA 450/750 V, PARA CIRCUITOS TERMINAIS - FORNECIMENTO E INSTALAÇÃO. AF_12/2015</t>
  </si>
  <si>
    <t>9.1.28</t>
  </si>
  <si>
    <t>91928</t>
  </si>
  <si>
    <t>CABO DE COBRE FLEXÍVEL ISOLADO, 4 MM², ANTI-CHAMA 450/750 V, PARA CIRCUITOS TERMINAIS - FORNECIMENTO E INSTALAÇÃO. AF_12/2015</t>
  </si>
  <si>
    <t>9.1.29</t>
  </si>
  <si>
    <t>S04179</t>
  </si>
  <si>
    <t>Cabo de cobre PP Cordplast 3 x 2,5 mm2, 450/750v - fornecimento</t>
  </si>
  <si>
    <t>9.1.30</t>
  </si>
  <si>
    <t>91931</t>
  </si>
  <si>
    <t>CABO DE COBRE FLEXÍVEL ISOLADO, 6 MM², ANTI-CHAMA 0,6/1,0 KV, PARA CIRCUITOS TERMINAIS - FORNECIMENTO E INSTALAÇÃO. AF_12/2015</t>
  </si>
  <si>
    <t>9.1.31</t>
  </si>
  <si>
    <t>92982</t>
  </si>
  <si>
    <t>CABO DE COBRE FLEXÍVEL ISOLADO, 16 MM², ANTI-CHAMA 0,6/1,0 KV, PARA DISTRIBUIÇÃO - FORNECIMENTO E INSTALAÇÃO. AF_12/2015</t>
  </si>
  <si>
    <t>9.1.32</t>
  </si>
  <si>
    <t>92986</t>
  </si>
  <si>
    <t>CABO DE COBRE FLEXÍVEL ISOLADO, 35 MM², ANTI-CHAMA 0,6/1,0 KV, PARA DISTRIBUIÇÃO - FORNECIMENTO E INSTALAÇÃO. AF_12/2015</t>
  </si>
  <si>
    <t>9.1.33</t>
  </si>
  <si>
    <t>92988</t>
  </si>
  <si>
    <t>CABO DE COBRE FLEXÍVEL ISOLADO, 50 MM², ANTI-CHAMA 0,6/1,0 KV, PARA DISTRIBUIÇÃO - FORNECIMENTO E INSTALAÇÃO. AF_12/2015</t>
  </si>
  <si>
    <t>9.1.34</t>
  </si>
  <si>
    <t>9.1.35</t>
  </si>
  <si>
    <t>91996</t>
  </si>
  <si>
    <t>TOMADA MÉDIA DE EMBUTIR (1 MÓDULO), 2P+T 10 A, INCLUINDO SUPORTE E PLACA - FORNECIMENTO E INSTALAÇÃO. AF_12/2015</t>
  </si>
  <si>
    <t>9.1.36</t>
  </si>
  <si>
    <t>92004</t>
  </si>
  <si>
    <t>TOMADA MÉDIA DE EMBUTIR (2 MÓDULOS), 2P+T 10 A, INCLUINDO SUPORTE E PLACA - FORNECIMENTO E INSTALAÇÃO. AF_12/2015</t>
  </si>
  <si>
    <t>9.1.37</t>
  </si>
  <si>
    <t>92005</t>
  </si>
  <si>
    <t>TOMADA MÉDIA DE EMBUTIR (2 MÓDULOS), 2P+T 20 A, INCLUINDO SUPORTE E PLACA - FORNECIMENTO E INSTALAÇÃO. AF_12/2015</t>
  </si>
  <si>
    <t>9.1.38</t>
  </si>
  <si>
    <t>91997</t>
  </si>
  <si>
    <t>TOMADA MÉDIA DE EMBUTIR (1 MÓDULO), 2P+T 20 A, INCLUINDO SUPORTE E PLACA - FORNECIMENTO E INSTALAÇÃO. AF_12/2015</t>
  </si>
  <si>
    <t>9.1.39</t>
  </si>
  <si>
    <t>00038062</t>
  </si>
  <si>
    <t>INTERRUPTOR SIMPLES 10A, 250V, CONJUNTO MONTADO PARA EMBUTIR 4" X 2" (PLACA + SUPORTE + MODULO)</t>
  </si>
  <si>
    <t>9.1.40</t>
  </si>
  <si>
    <t>00038068</t>
  </si>
  <si>
    <t>INTERRUPTORES SIMPLES (2 MODULOS) 10A, 250V, CONJUNTO MONTADO PARA EMBUTIR 4" X 2" (PLACA + SUPORTE + MODULOS)</t>
  </si>
  <si>
    <t>9.1.41</t>
  </si>
  <si>
    <t>00038063</t>
  </si>
  <si>
    <t>INTERRUPTOR PARALELO 10A, 250V, CONJUNTO MONTADO PARA EMBUTIR 4" X 2" (PLACA + SUPORTE + MODULO)</t>
  </si>
  <si>
    <t>9.1.42</t>
  </si>
  <si>
    <t>92033</t>
  </si>
  <si>
    <t>INTERRUPTOR PARALELO (2 MÓDULOS) COM 1 TOMADA DE EMBUTIR 2P+T 10 A, INCLUINDO SUPORTE E PLACA - FORNECIMENTO E INSTALAÇÃO. AF_12/2015</t>
  </si>
  <si>
    <t>9.1.43</t>
  </si>
  <si>
    <t>S09041</t>
  </si>
  <si>
    <t>Dispositivo de proteção contra surto de tensão DPS 60kA - 275v</t>
  </si>
  <si>
    <t>9.1.44</t>
  </si>
  <si>
    <t>S07810</t>
  </si>
  <si>
    <t>Interruptor para chuveiro, bipolar simples, 25A, ref.2516, Silentoque, Pial ou similar, inclusive caixa pvc 4x2 e placa</t>
  </si>
  <si>
    <t>9.1.45</t>
  </si>
  <si>
    <t>00002678</t>
  </si>
  <si>
    <t>ELETRODUTO DE PVC RIGIDO SOLDAVEL, CLASSE B, DE 25 MM</t>
  </si>
  <si>
    <t>9.1.46</t>
  </si>
  <si>
    <t>00002679</t>
  </si>
  <si>
    <t>ELETRODUTO DE PVC RIGIDO SOLDAVEL, CLASSE B, DE 32 MM</t>
  </si>
  <si>
    <t>9.1.47</t>
  </si>
  <si>
    <t>93008</t>
  </si>
  <si>
    <t>ELETRODUTO RÍGIDO ROSCÁVEL, PVC, DN 50 MM (1 1/2") - FORNECIMENTO E INSTALAÇÃO. AF_12/2015</t>
  </si>
  <si>
    <t>9.1.48</t>
  </si>
  <si>
    <t>93010</t>
  </si>
  <si>
    <t>ELETRODUTO RÍGIDO ROSCÁVEL, PVC, DN 75 MM (2 1/2") - FORNECIMENTO E INSTALAÇÃO. AF_12/2015</t>
  </si>
  <si>
    <t>9.1.49</t>
  </si>
  <si>
    <t>93012</t>
  </si>
  <si>
    <t>ELETRODUTO RÍGIDO ROSCÁVEL, PVC, DN 110 MM (4") - FORNECIMENTO E INSTALAÇÃO. AF_12/2015</t>
  </si>
  <si>
    <t>9.1.50</t>
  </si>
  <si>
    <t>95746</t>
  </si>
  <si>
    <t>ELETRODUTO DE AÇO GALVANIZADO, CLASSE LEVE, DN 25 MM (1??), APARENTE, INSTALADO EM TETO - FORNECIMENTO E INSTALAÇÃO. AF_11/2016_P</t>
  </si>
  <si>
    <t>9.1.51</t>
  </si>
  <si>
    <t>93013</t>
  </si>
  <si>
    <t>LUVA PARA ELETRODUTO, PVC, ROSCÁVEL, DN 50 MM (1 1/2") - FORNECIMENTO E INSTALAÇÃO. AF_12/2015</t>
  </si>
  <si>
    <t>9.1.52</t>
  </si>
  <si>
    <t>S93017S</t>
  </si>
  <si>
    <t>Luva para eletroduto, pvc, roscável, dn 110 mm (4") - fornecimento e instalação. af_12/2015</t>
  </si>
  <si>
    <t>9.1.53</t>
  </si>
  <si>
    <t>93015</t>
  </si>
  <si>
    <t>LUVA PARA ELETRODUTO, PVC, ROSCÁVEL, DN 75 MM (2 1/2") - FORNECIMENTO E INSTALAÇÃO. AF_12/2015</t>
  </si>
  <si>
    <t>9.1.54</t>
  </si>
  <si>
    <t>97591</t>
  </si>
  <si>
    <t>LUMINÁRIA TIPO PLAFON REDONDO COM VIDRO FOSCO, DE SOBREPOR, COM 2 LÂMPADAS DE 15 W - FORNECIMENTO E INSTALAÇÃO. AF_11/2017</t>
  </si>
  <si>
    <t>9.1.55</t>
  </si>
  <si>
    <t>83392</t>
  </si>
  <si>
    <t>REATOR PARA LAMPADA FLUORESCENTE 1X20W PARTIDA RAPIDA FORNECIMENTO E INSTALACAO</t>
  </si>
  <si>
    <t>9.1.56</t>
  </si>
  <si>
    <t>S07328</t>
  </si>
  <si>
    <t>Luminária de embutir com aletas, para lâmpada fluorescente, 2 x 32w, ref. TBS020232CIRL, da Philips, inclusive reator e lâmpada</t>
  </si>
  <si>
    <t>9.1.57</t>
  </si>
  <si>
    <t>S09163</t>
  </si>
  <si>
    <t>Poste auxiliar p/entrada energia, monofasico, ferro galvanizado d=3" e h=5,0m, completo</t>
  </si>
  <si>
    <t>9.1.58</t>
  </si>
  <si>
    <t>83463</t>
  </si>
  <si>
    <t>QUADRO DE DISTRIBUICAO DE ENERGIA EM CHAPA DE ACO GALVANIZADO, PARA 12 DISJUNTORES TERMOMAGNETICOS MONOPOLARES, COM BARRAMENTO TRIFASICO E NEUTRO - FORNECIMENTO E INSTALACAO</t>
  </si>
  <si>
    <t>9.1.59</t>
  </si>
  <si>
    <t>74131/006</t>
  </si>
  <si>
    <t>QUADRO DE DISTRIBUICAO DE ENERGIA DE EMBUTIR, EM CHAPA METALICA, PARA 32 DISJUNTORES TERMOMAGNETICOS MONOPOLARES, COM BARRAMENTO TRIFASICO E NEUTRO, FORNECIMENTO E INSTALACAO</t>
  </si>
  <si>
    <t>9.1.60</t>
  </si>
  <si>
    <t>S11377</t>
  </si>
  <si>
    <t>Quadro geral de distribuição de embutir, com barramento, em chapa galvaniz., medindo:1000x600x250cm, exclusive disjuntores</t>
  </si>
  <si>
    <t>9.1.61</t>
  </si>
  <si>
    <t>93671</t>
  </si>
  <si>
    <t>DISJUNTOR TRIPOLAR TIPO DIN, CORRENTE NOMINAL DE 32A - FORNECIMENTO E INSTALAÇÃO. AF_04/2016</t>
  </si>
  <si>
    <t>9.1.62</t>
  </si>
  <si>
    <t>S00452</t>
  </si>
  <si>
    <t>Disjuntor termomagnetico tripolar 63 A, padrão DIN (Europeu - linha branca), curva C</t>
  </si>
  <si>
    <t>9.1.63</t>
  </si>
  <si>
    <t>21.030.0105-0</t>
  </si>
  <si>
    <t xml:space="preserve">DISJUNTOR TERMOMAGNETICO,TRIPOLAR DE 100A.FORNECIMENTO </t>
  </si>
  <si>
    <t>EMOP</t>
  </si>
  <si>
    <t>9.1.64</t>
  </si>
  <si>
    <t>S09687</t>
  </si>
  <si>
    <t>Disjuntor termomagnético tripolar 63 A com caixa moldada 10 kA</t>
  </si>
  <si>
    <t>9.1.65</t>
  </si>
  <si>
    <t>09.08.46 (E)</t>
  </si>
  <si>
    <t>DISJUNTOR CAIXA MOLDADA TRIPOLAR 100A COM DISPARADOR TERMOMAGNÉTICO AJUSTÁVEL</t>
  </si>
  <si>
    <t>SIURB</t>
  </si>
  <si>
    <t>9.1.66</t>
  </si>
  <si>
    <t>S09688</t>
  </si>
  <si>
    <t>Disjuntor termomagnético tripolar 125 A com caixa moldada 10 kA</t>
  </si>
  <si>
    <t>9.1.67</t>
  </si>
  <si>
    <t>ELE-DIS-007</t>
  </si>
  <si>
    <t>DISJUNTOR MONOPOLAR TERMOMAGNÉTICO 5KA, DE 16A</t>
  </si>
  <si>
    <t>SETOP</t>
  </si>
  <si>
    <t>9.1.68</t>
  </si>
  <si>
    <t>ELE-DIS-008</t>
  </si>
  <si>
    <t>DISJUNTOR MONOPOLAR TERMOMAGNÉTICO 5KA, DE 20A</t>
  </si>
  <si>
    <t>9.1.69</t>
  </si>
  <si>
    <t>ELE-DIS-009</t>
  </si>
  <si>
    <t>DISJUNTOR MONOPOLAR TERMOMAGNÉTICO 5KA, DE 25A</t>
  </si>
  <si>
    <t>9.1.70</t>
  </si>
  <si>
    <t>ELE-QUA-040</t>
  </si>
  <si>
    <t>QUADRO DE COMANDO PARA BOMBA P = 1,0 CV, RECALQUE</t>
  </si>
  <si>
    <t>9.1.71</t>
  </si>
  <si>
    <t>Quadro de comando para 2 bombas de incendio de 5 cv, trifásica, 220 volts, com chave seletora, acionamento manual / automático</t>
  </si>
  <si>
    <t>9.2</t>
  </si>
  <si>
    <t>MÉDIA TENSÃO</t>
  </si>
  <si>
    <r>
      <rPr>
        <sz val="7"/>
        <rFont val="Arial"/>
        <family val="2"/>
      </rPr>
      <t>9.2.1</t>
    </r>
  </si>
  <si>
    <r>
      <rPr>
        <sz val="7"/>
        <rFont val="Arial"/>
        <family val="2"/>
      </rPr>
      <t>9.2.2</t>
    </r>
  </si>
  <si>
    <r>
      <rPr>
        <sz val="7"/>
        <rFont val="Arial"/>
        <family val="2"/>
      </rPr>
      <t>9.2.3</t>
    </r>
  </si>
  <si>
    <r>
      <rPr>
        <sz val="7"/>
        <rFont val="Arial"/>
        <family val="2"/>
      </rPr>
      <t>9.2.4</t>
    </r>
  </si>
  <si>
    <r>
      <rPr>
        <sz val="7"/>
        <rFont val="Arial"/>
        <family val="2"/>
      </rPr>
      <t>9.2.5</t>
    </r>
  </si>
  <si>
    <r>
      <rPr>
        <sz val="7"/>
        <rFont val="Arial"/>
        <family val="2"/>
      </rPr>
      <t>9.2.6</t>
    </r>
  </si>
  <si>
    <r>
      <rPr>
        <sz val="7"/>
        <rFont val="Arial"/>
        <family val="2"/>
      </rPr>
      <t>9.2.7</t>
    </r>
  </si>
  <si>
    <r>
      <rPr>
        <sz val="7"/>
        <rFont val="Arial"/>
        <family val="2"/>
      </rPr>
      <t>9.2.8</t>
    </r>
  </si>
  <si>
    <r>
      <rPr>
        <sz val="7"/>
        <rFont val="Arial"/>
        <family val="2"/>
      </rPr>
      <t>9.2.9</t>
    </r>
  </si>
  <si>
    <r>
      <rPr>
        <sz val="7"/>
        <rFont val="Arial"/>
        <family val="2"/>
      </rPr>
      <t>9.2.10</t>
    </r>
  </si>
  <si>
    <r>
      <rPr>
        <sz val="7"/>
        <rFont val="Arial"/>
        <family val="2"/>
      </rPr>
      <t>9.2.11</t>
    </r>
  </si>
  <si>
    <r>
      <rPr>
        <sz val="7"/>
        <rFont val="Arial"/>
        <family val="2"/>
      </rPr>
      <t>9.2.12</t>
    </r>
  </si>
  <si>
    <r>
      <rPr>
        <sz val="7"/>
        <rFont val="Arial"/>
        <family val="2"/>
      </rPr>
      <t>9.2.13</t>
    </r>
  </si>
  <si>
    <r>
      <rPr>
        <sz val="7"/>
        <rFont val="Arial"/>
        <family val="2"/>
      </rPr>
      <t>9.2.14</t>
    </r>
  </si>
  <si>
    <r>
      <rPr>
        <sz val="7"/>
        <rFont val="Arial"/>
        <family val="2"/>
      </rPr>
      <t>9.2.15</t>
    </r>
  </si>
  <si>
    <r>
      <rPr>
        <sz val="7"/>
        <rFont val="Arial"/>
        <family val="2"/>
      </rPr>
      <t>9.2.16</t>
    </r>
  </si>
  <si>
    <r>
      <rPr>
        <sz val="7"/>
        <rFont val="Arial"/>
        <family val="2"/>
      </rPr>
      <t>9.2.17</t>
    </r>
  </si>
  <si>
    <r>
      <rPr>
        <sz val="7"/>
        <rFont val="Arial"/>
        <family val="2"/>
      </rPr>
      <t>9.2.18</t>
    </r>
  </si>
  <si>
    <r>
      <rPr>
        <sz val="7"/>
        <rFont val="Arial"/>
        <family val="2"/>
      </rPr>
      <t>9.2.19</t>
    </r>
  </si>
  <si>
    <r>
      <rPr>
        <sz val="7"/>
        <rFont val="Arial"/>
        <family val="2"/>
      </rPr>
      <t>9.2.20</t>
    </r>
  </si>
  <si>
    <r>
      <rPr>
        <sz val="7"/>
        <rFont val="Arial"/>
        <family val="2"/>
      </rPr>
      <t>9.2.21</t>
    </r>
  </si>
  <si>
    <r>
      <rPr>
        <sz val="7"/>
        <rFont val="Arial"/>
        <family val="2"/>
      </rPr>
      <t>9.2.22</t>
    </r>
  </si>
  <si>
    <r>
      <rPr>
        <sz val="7"/>
        <rFont val="Arial"/>
        <family val="2"/>
      </rPr>
      <t>9.2.23</t>
    </r>
  </si>
  <si>
    <r>
      <rPr>
        <sz val="7"/>
        <rFont val="Arial"/>
        <family val="2"/>
      </rPr>
      <t>9.2.24</t>
    </r>
  </si>
  <si>
    <r>
      <rPr>
        <sz val="7"/>
        <rFont val="Arial"/>
        <family val="2"/>
      </rPr>
      <t>9.2.25</t>
    </r>
  </si>
  <si>
    <r>
      <rPr>
        <sz val="7"/>
        <rFont val="Arial"/>
        <family val="2"/>
      </rPr>
      <t>9.2.26</t>
    </r>
  </si>
  <si>
    <r>
      <rPr>
        <sz val="7"/>
        <rFont val="Arial"/>
        <family val="2"/>
      </rPr>
      <t>9.2.27</t>
    </r>
  </si>
  <si>
    <r>
      <rPr>
        <sz val="7"/>
        <rFont val="Arial"/>
        <family val="2"/>
      </rPr>
      <t>9.2.28</t>
    </r>
  </si>
  <si>
    <r>
      <rPr>
        <sz val="7"/>
        <rFont val="Arial"/>
        <family val="2"/>
      </rPr>
      <t>9.2.29</t>
    </r>
  </si>
  <si>
    <r>
      <rPr>
        <sz val="7"/>
        <rFont val="Arial"/>
        <family val="2"/>
      </rPr>
      <t>9.2.30</t>
    </r>
  </si>
  <si>
    <r>
      <rPr>
        <sz val="7"/>
        <rFont val="Arial"/>
        <family val="2"/>
      </rPr>
      <t>9.2.31</t>
    </r>
  </si>
  <si>
    <r>
      <rPr>
        <sz val="7"/>
        <rFont val="Arial"/>
        <family val="2"/>
      </rPr>
      <t>9.2.32</t>
    </r>
  </si>
  <si>
    <r>
      <rPr>
        <sz val="7"/>
        <rFont val="Arial"/>
        <family val="2"/>
      </rPr>
      <t>9.2.33</t>
    </r>
  </si>
  <si>
    <r>
      <rPr>
        <sz val="7"/>
        <rFont val="Arial"/>
        <family val="2"/>
      </rPr>
      <t>9.2.34</t>
    </r>
  </si>
  <si>
    <r>
      <rPr>
        <sz val="7"/>
        <rFont val="Arial"/>
        <family val="2"/>
      </rPr>
      <t>9.2.35</t>
    </r>
  </si>
  <si>
    <r>
      <rPr>
        <sz val="7"/>
        <rFont val="Arial"/>
        <family val="2"/>
      </rPr>
      <t>9.2.36</t>
    </r>
  </si>
  <si>
    <r>
      <rPr>
        <sz val="7"/>
        <rFont val="Arial"/>
        <family val="2"/>
      </rPr>
      <t>9.2.37</t>
    </r>
  </si>
  <si>
    <r>
      <rPr>
        <sz val="7"/>
        <rFont val="Arial"/>
        <family val="2"/>
      </rPr>
      <t>9.2.38</t>
    </r>
  </si>
  <si>
    <r>
      <rPr>
        <sz val="7"/>
        <rFont val="Arial"/>
        <family val="2"/>
      </rPr>
      <t>9.2.39</t>
    </r>
  </si>
  <si>
    <r>
      <rPr>
        <sz val="7"/>
        <rFont val="Arial"/>
        <family val="2"/>
      </rPr>
      <t>9.2.40</t>
    </r>
  </si>
  <si>
    <r>
      <rPr>
        <sz val="7"/>
        <rFont val="Arial"/>
        <family val="2"/>
      </rPr>
      <t>9.2.41</t>
    </r>
  </si>
  <si>
    <r>
      <rPr>
        <sz val="7"/>
        <rFont val="Arial"/>
        <family val="2"/>
      </rPr>
      <t>9.2.42</t>
    </r>
  </si>
  <si>
    <r>
      <rPr>
        <sz val="7"/>
        <rFont val="Arial"/>
        <family val="2"/>
      </rPr>
      <t>9.2.43</t>
    </r>
  </si>
  <si>
    <r>
      <rPr>
        <sz val="7"/>
        <rFont val="Arial"/>
        <family val="2"/>
      </rPr>
      <t>9.2.44</t>
    </r>
  </si>
  <si>
    <r>
      <rPr>
        <sz val="7"/>
        <rFont val="Arial"/>
        <family val="2"/>
      </rPr>
      <t>9.2.45</t>
    </r>
  </si>
  <si>
    <r>
      <rPr>
        <sz val="7"/>
        <rFont val="Arial"/>
        <family val="2"/>
      </rPr>
      <t>9.2.46</t>
    </r>
  </si>
  <si>
    <r>
      <rPr>
        <sz val="7"/>
        <rFont val="Arial"/>
        <family val="2"/>
      </rPr>
      <t>9.2.47</t>
    </r>
  </si>
  <si>
    <r>
      <rPr>
        <sz val="7"/>
        <rFont val="Arial"/>
        <family val="2"/>
      </rPr>
      <t>9.2.48</t>
    </r>
  </si>
  <si>
    <r>
      <rPr>
        <sz val="7"/>
        <rFont val="Arial"/>
        <family val="2"/>
      </rPr>
      <t>9.2.49</t>
    </r>
  </si>
  <si>
    <r>
      <rPr>
        <sz val="7"/>
        <rFont val="Arial"/>
        <family val="2"/>
      </rPr>
      <t>9.2.50</t>
    </r>
  </si>
  <si>
    <r>
      <rPr>
        <sz val="7"/>
        <rFont val="Arial"/>
        <family val="2"/>
      </rPr>
      <t>9.2.51</t>
    </r>
  </si>
  <si>
    <r>
      <rPr>
        <sz val="7"/>
        <rFont val="Arial"/>
        <family val="2"/>
      </rPr>
      <t>9.2.52</t>
    </r>
  </si>
  <si>
    <t>AR CONDICIONADO</t>
  </si>
  <si>
    <t>10.1</t>
  </si>
  <si>
    <t>00039847</t>
  </si>
  <si>
    <t>10.2</t>
  </si>
  <si>
    <t>I04134</t>
  </si>
  <si>
    <t>Instalação de condicionador de ar tipo split high wall,12000 btu - contempla a mão de obra, suporte e tubulação até 3,0m</t>
  </si>
  <si>
    <t>10.3</t>
  </si>
  <si>
    <t>00039844</t>
  </si>
  <si>
    <t>10.4</t>
  </si>
  <si>
    <t>I04137</t>
  </si>
  <si>
    <t>Instalação de condicionador de ar tipo split high wall,18000 btu - contempla a mão de obra, suporte e tubulação até 3,0m</t>
  </si>
  <si>
    <t>10.5</t>
  </si>
  <si>
    <t>070001</t>
  </si>
  <si>
    <t>10.6</t>
  </si>
  <si>
    <t>I04138</t>
  </si>
  <si>
    <t>Instalação de condicionador de ar tipo split high wall,24000 btu - contempla a mão de obra, suporte e tubulação até 3,0m</t>
  </si>
  <si>
    <t>10.7</t>
  </si>
  <si>
    <t>CPOS</t>
  </si>
  <si>
    <t>10.8</t>
  </si>
  <si>
    <t>90443</t>
  </si>
  <si>
    <t>RASGO EM ALVENARIA PARA RAMAIS/ DISTRIBUIÇÃO COM DIAMETROS MENORES OU IGUAIS A 40 MM. AF_05/2015</t>
  </si>
  <si>
    <t>10.9</t>
  </si>
  <si>
    <t>S02483</t>
  </si>
  <si>
    <t>Enchimento de rasgos em alvenaria e concreto para tubulação diâm 1/2" a 1"</t>
  </si>
  <si>
    <t>10.10</t>
  </si>
  <si>
    <t>O.08.000.063002</t>
  </si>
  <si>
    <t>Tubo de cobre flexível para sistema de ar condicionado, espessura 1/32" - diâmetro 1/4" (0,133 kg/m)</t>
  </si>
  <si>
    <t>SPDA</t>
  </si>
  <si>
    <t>11.1</t>
  </si>
  <si>
    <t>11.2</t>
  </si>
  <si>
    <t>98111</t>
  </si>
  <si>
    <t>CAIXA DE INSPEÇÃO PARA ATERRAMENTO, CIRCULAR, EM POLIETILENO, DIÂMETRO INTERNO = 0,3 M. AF_05/2018</t>
  </si>
  <si>
    <t>11.3</t>
  </si>
  <si>
    <t>96985</t>
  </si>
  <si>
    <t>HASTE DE ATERRAMENTO 5/8 PARA SPDA - FORNECIMENTO E INSTALAÇÃO. AF_12/2017</t>
  </si>
  <si>
    <t>11.4</t>
  </si>
  <si>
    <t>S10729</t>
  </si>
  <si>
    <t>Fixador universal estanhado para cabos 16 a 70mm2 - fornecimento</t>
  </si>
  <si>
    <t>11.5</t>
  </si>
  <si>
    <t>S00681</t>
  </si>
  <si>
    <t>Conector para haste de aterramento 5/8" - fornecimento</t>
  </si>
  <si>
    <t>11.6</t>
  </si>
  <si>
    <t>S07923</t>
  </si>
  <si>
    <t>Terminal de compressão para cabo de 50 mm2 - fornecimento e instalação</t>
  </si>
  <si>
    <t>11.7</t>
  </si>
  <si>
    <t>73782/002</t>
  </si>
  <si>
    <t>TERMINAL METALICO A PRESSAO PARA 1 CABO DE 50 MM2 - FORNECIMENTO E INSTALACAO</t>
  </si>
  <si>
    <t>11.8</t>
  </si>
  <si>
    <t>S10728</t>
  </si>
  <si>
    <t>Caixa inspeção em poliamida 150x110x70mm, bocal 1" (DN 32mm), ref: TEL-541 (SPDA)</t>
  </si>
  <si>
    <t>11.9</t>
  </si>
  <si>
    <t>S09051</t>
  </si>
  <si>
    <t>Caixa de equalização p/aterramento 20x20x10cm de sobrepor p/11 terminais de pressão c/barramento</t>
  </si>
  <si>
    <t>11.10</t>
  </si>
  <si>
    <t>070257</t>
  </si>
  <si>
    <t>ATERRAMENTO - SOLDA EXOTÉRMICA - CARTUCHO 150 G</t>
  </si>
  <si>
    <t>AGETOP CIVIS</t>
  </si>
  <si>
    <t>11.11</t>
  </si>
  <si>
    <t>61074</t>
  </si>
  <si>
    <t>ALICATE PARA MOLDE CLASSE B (CONEXÃO EXOTÉRMICA)</t>
  </si>
  <si>
    <t>11.12</t>
  </si>
  <si>
    <t>91872</t>
  </si>
  <si>
    <t>ELETRODUTO RÍGIDO ROSCÁVEL, PVC, DN 32 MM (1"), PARA CIRCUITOS TERMINAIS, INSTALADO EM PAREDE - FORNECIMENTO E INSTALAÇÃO. AF_12/2015</t>
  </si>
  <si>
    <t>11.13</t>
  </si>
  <si>
    <t>11.14</t>
  </si>
  <si>
    <t>S00704</t>
  </si>
  <si>
    <t>Fornecimento e instalação de bucha de nylon s10 (ref. vl - 1.80 valemam ou similar)</t>
  </si>
  <si>
    <t>11.15</t>
  </si>
  <si>
    <t>72315</t>
  </si>
  <si>
    <t>TERMINAL AEREO EM ACO GALVANIZADO COM BASE DE FIXACAO H = 30CM</t>
  </si>
  <si>
    <t>11.16</t>
  </si>
  <si>
    <t>I11095</t>
  </si>
  <si>
    <t>Barra chata de aluminio 7/8" x 1/8"</t>
  </si>
  <si>
    <t>11.17</t>
  </si>
  <si>
    <t>S11036</t>
  </si>
  <si>
    <t>Parafuso cabeça chata em alumínio 1/4" x 7/8" - fornecimento e colocação</t>
  </si>
  <si>
    <t>11.18</t>
  </si>
  <si>
    <t>I12431</t>
  </si>
  <si>
    <t>Arruela lisa em aço inox 1/4"</t>
  </si>
  <si>
    <t>11.19</t>
  </si>
  <si>
    <t>I11051</t>
  </si>
  <si>
    <t>Porca em aço inox sextavada 1/4"</t>
  </si>
  <si>
    <t>11.20</t>
  </si>
  <si>
    <t>S10093</t>
  </si>
  <si>
    <t>Bucha de nylon nº06, ref:TEL-5306 - SPDA (fornecimento)</t>
  </si>
  <si>
    <t>11.21</t>
  </si>
  <si>
    <t>11.22</t>
  </si>
  <si>
    <t>S160330</t>
  </si>
  <si>
    <t>IOPES</t>
  </si>
  <si>
    <t>und</t>
  </si>
  <si>
    <t>11.23</t>
  </si>
  <si>
    <t>I00136</t>
  </si>
  <si>
    <t>Adesivo compound vedacit ou similar</t>
  </si>
  <si>
    <t>TELEMÁTICA</t>
  </si>
  <si>
    <t>12.1</t>
  </si>
  <si>
    <t>061359</t>
  </si>
  <si>
    <t>CONECTOR FEMEA PARA RJ45</t>
  </si>
  <si>
    <t>12.2</t>
  </si>
  <si>
    <t>98301</t>
  </si>
  <si>
    <t>PATCH PANEL 24 PORTAS, CATEGORIA 5E - FORNECIMENTO E INSTALAÇÃO. AF_03/2018</t>
  </si>
  <si>
    <t>12.3</t>
  </si>
  <si>
    <t>S07867</t>
  </si>
  <si>
    <t>Switch 24 portas 10/100 Mbps - fornecimento</t>
  </si>
  <si>
    <t>12.4</t>
  </si>
  <si>
    <t>068550</t>
  </si>
  <si>
    <t>12.5</t>
  </si>
  <si>
    <t>I058975</t>
  </si>
  <si>
    <t>ORGANIZADOR DE CABOS</t>
  </si>
  <si>
    <t>12.6</t>
  </si>
  <si>
    <t>059426</t>
  </si>
  <si>
    <t xml:space="preserve">BANDEJA DESLIZANTE PARA RACK 19"" </t>
  </si>
  <si>
    <t>12.7</t>
  </si>
  <si>
    <t>S00520</t>
  </si>
  <si>
    <t>Guia frontal para cabos</t>
  </si>
  <si>
    <t>12.8</t>
  </si>
  <si>
    <t>I11621</t>
  </si>
  <si>
    <t>Placa cega para tomad RJ45, ref. Tablet, da Tramontina</t>
  </si>
  <si>
    <t>12.9</t>
  </si>
  <si>
    <t>91854</t>
  </si>
  <si>
    <t>ELETRODUTO FLEXÍVEL CORRUGADO, PVC, DN 25 MM (3/4"), PARA CIRCUITOS TERMINAIS, INSTALADO EM PAREDE - FORNECIMENTO E INSTALAÇÃO. AF_12/2015</t>
  </si>
  <si>
    <t>12.10</t>
  </si>
  <si>
    <t>91856</t>
  </si>
  <si>
    <t>ELETRODUTO FLEXÍVEL CORRUGADO, PVC, DN 32 MM (1"), PARA CIRCUITOS TERMINAIS, INSTALADO EM PAREDE - FORNECIMENTO E INSTALAÇÃO. AF_12/2015</t>
  </si>
  <si>
    <t>12.11</t>
  </si>
  <si>
    <t>93009</t>
  </si>
  <si>
    <t>ELETRODUTO RÍGIDO ROSCÁVEL, PVC, DN 60 MM (2") - FORNECIMENTO E INSTALAÇÃO. AF_12/2015</t>
  </si>
  <si>
    <t>12.12</t>
  </si>
  <si>
    <t>93011</t>
  </si>
  <si>
    <t>ELETRODUTO RÍGIDO ROSCÁVEL, PVC, DN 85 MM (3") - FORNECIMENTO E INSTALAÇÃO. AF_12/2015</t>
  </si>
  <si>
    <t>12.13</t>
  </si>
  <si>
    <t>12.14</t>
  </si>
  <si>
    <t>12.15</t>
  </si>
  <si>
    <t>93020</t>
  </si>
  <si>
    <t>CURVA 90 GRAUS PARA ELETRODUTO, PVC, ROSCÁVEL, DN 60 MM (2") - FORNECIMENTO E INSTALAÇÃO. AF_12/2015</t>
  </si>
  <si>
    <t>12.16</t>
  </si>
  <si>
    <t>93024</t>
  </si>
  <si>
    <t>CURVA 90 GRAUS PARA ELETRODUTO, PVC, ROSCÁVEL, DN 85 MM (3") - FORNECIMENTO E INSTALAÇÃO. AF_12/2015</t>
  </si>
  <si>
    <t>12.17</t>
  </si>
  <si>
    <t>S08683</t>
  </si>
  <si>
    <t>Fornecimento e instalação de rack de piso 19" x 24u x 700mm</t>
  </si>
  <si>
    <t>12.18</t>
  </si>
  <si>
    <t>12.19</t>
  </si>
  <si>
    <t>12.20</t>
  </si>
  <si>
    <t>12.21</t>
  </si>
  <si>
    <t>12.22</t>
  </si>
  <si>
    <t>12.23</t>
  </si>
  <si>
    <t>89567</t>
  </si>
  <si>
    <t>JUNÇÃO SIMPLES, PVC, SERIE R, ÁGUA PLUVIAL, DN 100 X 100 MM, JUNTA ELÁSTICA, FORNECIDO E INSTALADO EM RAMAL DE ENCAMINHAMENTO. AF_12/2014</t>
  </si>
  <si>
    <t>12.24</t>
  </si>
  <si>
    <t>12.25</t>
  </si>
  <si>
    <t>12.26</t>
  </si>
  <si>
    <t>I05005</t>
  </si>
  <si>
    <t>Arruela lisa de aço galvanizada de Ø 1/4"</t>
  </si>
  <si>
    <t>12.27</t>
  </si>
  <si>
    <t>12.28</t>
  </si>
  <si>
    <t>070531</t>
  </si>
  <si>
    <t>CABO AGRUPADO PVC (70ºC) 1KV 4 X 2,5 MM2</t>
  </si>
  <si>
    <t>12.29</t>
  </si>
  <si>
    <t>070626</t>
  </si>
  <si>
    <t>CABO UTP-4P, CAT. 6 , 24 AWG</t>
  </si>
  <si>
    <t>12.30</t>
  </si>
  <si>
    <t>MAT024200</t>
  </si>
  <si>
    <t>Cabo de fibra optica, monomodo, metalico, geleado, de 18 fibras</t>
  </si>
  <si>
    <t>SCO</t>
  </si>
  <si>
    <t>ELEVADOR</t>
  </si>
  <si>
    <t>13.1</t>
  </si>
  <si>
    <t>I04153</t>
  </si>
  <si>
    <t>COMBATE A INCÊNDIO</t>
  </si>
  <si>
    <t>14.1</t>
  </si>
  <si>
    <t>S01511</t>
  </si>
  <si>
    <t>Extintor de pó químico ABC, capacidade 6 kg, alcance médio do jato 5m , tempo de descarga 12s, NBR9443, 9444, 10721</t>
  </si>
  <si>
    <t>14.2</t>
  </si>
  <si>
    <t>14.3</t>
  </si>
  <si>
    <t>S07861</t>
  </si>
  <si>
    <t>Acionador manual (botoeira) tipo quebra-vidro, p/instal. incendio</t>
  </si>
  <si>
    <t>14.4</t>
  </si>
  <si>
    <t>S10446</t>
  </si>
  <si>
    <t>Avisador sonoro tipo sirene para incêndio - Fornecimento</t>
  </si>
  <si>
    <t>14.5</t>
  </si>
  <si>
    <t>S11308</t>
  </si>
  <si>
    <t>Abrigo para hidrante interno, inclusive caixa embutir chapa ferro n.º 14, dimensões 0.90 x 0.60 x 0.17 m, registro tipo globo 2 1/2", com 02 mangueiras com esguicho e conexões</t>
  </si>
  <si>
    <t>14.6</t>
  </si>
  <si>
    <t>S11894</t>
  </si>
  <si>
    <t>Hidrante de recalque incluindo caixa em alvenaria de tijolos maciços esp. = 0,12m, dim. int. = 0.40 x 0.60 x 0.35m, com tampa em ferro fundido 0,40 x 0,60 e fundo com brita</t>
  </si>
  <si>
    <t>14.7</t>
  </si>
  <si>
    <t>I11735</t>
  </si>
  <si>
    <t>Bomba para acoplamento em motor estacionário, combustão interna à gasolina, marca Schneider, modelo SH 40 BCA-41, motor 4cv, Ø rec = 2 1/2", hm = 6 a 24m, q = 11,8 a 40,8 m³/h ou similar, inclusive motor</t>
  </si>
  <si>
    <t>14.8</t>
  </si>
  <si>
    <t>S11173</t>
  </si>
  <si>
    <t>Bomba para incêndio jockey 2cv</t>
  </si>
  <si>
    <t>14.9</t>
  </si>
  <si>
    <t>S12015</t>
  </si>
  <si>
    <t>Botoeira Liga-Desliga para Bomba de Incêndio Modelo BLD-1, marca VERIN ou similar</t>
  </si>
  <si>
    <t>14.10</t>
  </si>
  <si>
    <t>14.11</t>
  </si>
  <si>
    <t>92390</t>
  </si>
  <si>
    <t>JOELHO 90 GRAUS, EM FERRO GALVANIZADO, DN 65 (2 1/2"), CONEXÃO ROSQUEADA, INSTALADO EM REDE DE ALIMENTAÇÃO PARA HIDRANTE - FORNECIMENTO E INSTALAÇÃO. AF_12/2015</t>
  </si>
  <si>
    <t>14.12</t>
  </si>
  <si>
    <t>92642</t>
  </si>
  <si>
    <t>TÊ, EM FERRO GALVANIZADO, CONEXÃO ROSQUEADA, DN 65 (2 1/2"), INSTALADO EM REDE DE ALIMENTAÇÃO PARA HIDRANTE - FORNECIMENTO E INSTALAÇÃO. AF_12/2015</t>
  </si>
  <si>
    <t>14.13</t>
  </si>
  <si>
    <t>94499</t>
  </si>
  <si>
    <t>REGISTRO DE GAVETA BRUTO, LATÃO, ROSCÁVEL, 2 1/2?, INSTALADO EM RESERVAÇÃO DE ÁGUA DE EDIFICAÇÃO QUE POSSUA RESERVATÓRIO DE FIBRA/FIBROCIMENTO ? FORNECIMENTO E INSTALAÇÃO. AF_06/2016</t>
  </si>
  <si>
    <t>14.14</t>
  </si>
  <si>
    <t>14.15</t>
  </si>
  <si>
    <t>92367</t>
  </si>
  <si>
    <t>TUBO DE AÇO GALVANIZADO COM COSTURA, CLASSE MÉDIA, DN 65 (2 1/2"), CONEXÃO ROSQUEADA, INSTALADO EM REDE DE ALIMENTAÇÃO PARA HIDRANTE - FORNECIMENTO E INSTALAÇÃO. AF_12/2015</t>
  </si>
  <si>
    <t>14.16</t>
  </si>
  <si>
    <t>00037559</t>
  </si>
  <si>
    <t>PLACA DE SINALIZACAO DE SEGURANCA CONTRA INCENDIO, FOTOLUMINESCENTE, RETANGULAR, *12 X 40* CM, EM PVC *2* MM ANTI-CHAMAS (SIMBOLOS, CORES E PICTOGRAMAS CONFORME NBR 13434)</t>
  </si>
  <si>
    <t>14.17</t>
  </si>
  <si>
    <t>00037556</t>
  </si>
  <si>
    <t>PLACA DE SINALIZACAO DE SEGURANCA CONTRA INCENDIO, FOTOLUMINESCENTE, QUADRADA, *20 X 20* CM, EM PVC *2* MM ANTI-CHAMAS (SIMBOLOS, CORES E PICTOGRAMAS CONFORME NBR 13434)</t>
  </si>
  <si>
    <t>14.18</t>
  </si>
  <si>
    <t>15.1</t>
  </si>
  <si>
    <t>INSTALAÇÕES HIDRO SANITÁRIAS</t>
  </si>
  <si>
    <t>ÁGUA FRIA</t>
  </si>
  <si>
    <t>15.1.1</t>
  </si>
  <si>
    <t>94704</t>
  </si>
  <si>
    <t>ADAPTADOR COM FLANGE E ANEL DE VEDAÇÃO, PVC, SOLDÁVEL, DN 32 MM X 1 , INSTALADO EM RESERVAÇÃO DE ÁGUA DE EDIFICAÇÃO QUE POSSUA RESERVATÓRIO DE FIBRA/FIBROCIMENTO FORNECIMENTO E INSTALAÇÃO. AF_06/2016</t>
  </si>
  <si>
    <t>15.1.2</t>
  </si>
  <si>
    <t>94705</t>
  </si>
  <si>
    <t>ADAPTADOR COM FLANGE E ANEL DE VEDAÇÃO, PVC, SOLDÁVEL, DN 40 MM X 1 1/4 , INSTALADO EM RESERVAÇÃO DE ÁGUA DE EDIFICAÇÃO QUE POSSUA RESERVATÓRIO DE FIBRA/FIBROCIMENTO FORNECIMENTO E INSTALAÇÃO. AF_06/2016</t>
  </si>
  <si>
    <t>15.1.3</t>
  </si>
  <si>
    <t>94706</t>
  </si>
  <si>
    <t>ADAPTADOR COM FLANGE E ANEL DE VEDAÇÃO, PVC, SOLDÁVEL, DN 50 MM X 1 1/2 , INSTALADO EM RESERVAÇÃO DE ÁGUA DE EDIFICAÇÃO QUE POSSUA RESERVATÓRIO DE FIBRA/FIBROCIMENTO FORNECIMENTO E INSTALAÇÃO. AF_06/2016</t>
  </si>
  <si>
    <t>15.1.4</t>
  </si>
  <si>
    <t>89429</t>
  </si>
  <si>
    <t>ADAPTADOR CURTO COM BOLSA E ROSCA PARA REGISTRO, PVC, SOLDÁVEL, DN 25MM X 3/4?, INSTALADO EM RAMAL DE DISTRIBUIÇÃO DE ÁGUA - FORNECIMENTO E INSTALAÇÃO. AF_12/2014</t>
  </si>
  <si>
    <t>15.1.5</t>
  </si>
  <si>
    <t>89553</t>
  </si>
  <si>
    <t>ADAPTADOR CURTO COM BOLSA E ROSCA PARA REGISTRO, PVC, SOLDÁVEL, DN 32MM X 1?, INSTALADO EM PRUMADA DE ÁGUA - FORNECIMENTO E INSTALAÇÃO. AF_12/2014</t>
  </si>
  <si>
    <t>15.1.6</t>
  </si>
  <si>
    <t>89572</t>
  </si>
  <si>
    <t>ADAPTADOR CURTO COM BOLSA E ROSCA PARA REGISTRO, PVC, SOLDÁVEL, DN 40MM X 1.1/4?, INSTALADO EM PRUMADA DE ÁGUA - FORNECIMENTO E INSTALAÇÃO. AF_12/2014</t>
  </si>
  <si>
    <t>15.1.7</t>
  </si>
  <si>
    <t>89596</t>
  </si>
  <si>
    <t>ADAPTADOR CURTO COM BOLSA E ROSCA PARA REGISTRO, PVC, SOLDÁVEL, DN 50MM X 1.1/2?, INSTALADO EM PRUMADA DE ÁGUA - FORNECIMENTO E INSTALAÇÃO. AF_12/2014</t>
  </si>
  <si>
    <t>15.1.8</t>
  </si>
  <si>
    <t>96664</t>
  </si>
  <si>
    <t>BUCHA DE REDUÇÃO, PPR, 40 X 25, CLASSE PN 25, INSTALADO EM RAMAL DE DISTRIBUIÇÃO DE ÁGUA ? FORNECIMENTO E INSTALAÇÃO . AF_06/2015</t>
  </si>
  <si>
    <t>15.1.9</t>
  </si>
  <si>
    <t>00000820</t>
  </si>
  <si>
    <t>BUCHA DE REDUCAO DE PVC, SOLDAVEL, LONGA, COM 50 X 32 MM, PARA AGUA FRIA PREDIAL</t>
  </si>
  <si>
    <t>15.1.10</t>
  </si>
  <si>
    <t>95674</t>
  </si>
  <si>
    <t>HIDRÔMETRO DN 20 (½?), 3,0 M³/H ? FORNECIMENTO E INSTALAÇÃO. AF_11/2016</t>
  </si>
  <si>
    <t>15.1.11</t>
  </si>
  <si>
    <t>89411</t>
  </si>
  <si>
    <t>CURVA 45 GRAUS, PVC, SOLDÁVEL, DN 25MM, INSTALADO EM RAMAL DE DISTRIBUIÇÃO DE ÁGUA - FORNECIMENTO E INSTALAÇÃO. AF_12/2014</t>
  </si>
  <si>
    <t>15.1.12</t>
  </si>
  <si>
    <t>89500</t>
  </si>
  <si>
    <t>CURVA 45 GRAUS, PVC, SOLDÁVEL, DN 40MM, INSTALADO EM PRUMADA DE ÁGUA - FORNECIMENTO E INSTALAÇÃO. AF_12/2014</t>
  </si>
  <si>
    <t>15.1.13</t>
  </si>
  <si>
    <t>89410</t>
  </si>
  <si>
    <t>CURVA 90 GRAUS, PVC, SOLDÁVEL, DN 25MM, INSTALADO EM RAMAL DE DISTRIBUIÇÃO DE ÁGUA - FORNECIMENTO E INSTALAÇÃO. AF_12/2014</t>
  </si>
  <si>
    <t>15.1.14</t>
  </si>
  <si>
    <t>89415</t>
  </si>
  <si>
    <t>CURVA 90 GRAUS, PVC, SOLDÁVEL, DN 32MM, INSTALADO EM RAMAL DE DISTRIBUIÇÃO DE ÁGUA - FORNECIMENTO E INSTALAÇÃO. AF_12/2014</t>
  </si>
  <si>
    <t>15.1.15</t>
  </si>
  <si>
    <t>89499</t>
  </si>
  <si>
    <t>CURVA 90 GRAUS, PVC, SOLDÁVEL, DN 40MM, INSTALADO EM PRUMADA DE ÁGUA - FORNECIMENTO E INSTALAÇÃO. AF_12/2014</t>
  </si>
  <si>
    <t>15.1.16</t>
  </si>
  <si>
    <t>89503</t>
  </si>
  <si>
    <t>CURVA 90 GRAUS, PVC, SOLDÁVEL, DN 50MM, INSTALADO EM PRUMADA DE ÁGUA - FORNECIMENTO E INSTALAÇÃO. AF_12/2014</t>
  </si>
  <si>
    <t>15.1.17</t>
  </si>
  <si>
    <t>I056534</t>
  </si>
  <si>
    <t>ENGATE FLEXIVEL PVC TIGRE 1/2" x 50cm</t>
  </si>
  <si>
    <t>15.1.18</t>
  </si>
  <si>
    <t>89409</t>
  </si>
  <si>
    <t>JOELHO 45 GRAUS, PVC, SOLDÁVEL, DN 25MM, INSTALADO EM RAMAL DE DISTRIBUIÇÃO DE ÁGUA - FORNECIMENTO E INSTALAÇÃO. AF_12/2014</t>
  </si>
  <si>
    <t>15.1.19</t>
  </si>
  <si>
    <t>89498</t>
  </si>
  <si>
    <t>JOELHO 45 GRAUS, PVC, SOLDÁVEL, DN 40MM, INSTALADO EM PRUMADA DE ÁGUA - FORNECIMENTO E INSTALAÇÃO. AF_12/2014</t>
  </si>
  <si>
    <t>15.1.20</t>
  </si>
  <si>
    <t>89408</t>
  </si>
  <si>
    <t>JOELHO 90 GRAUS, PVC, SOLDÁVEL, DN 25MM, INSTALADO EM RAMAL DE DISTRIBUIÇÃO DE ÁGUA - FORNECIMENTO E INSTALAÇÃO. AF_12/2014</t>
  </si>
  <si>
    <t>15.1.21</t>
  </si>
  <si>
    <t>89413</t>
  </si>
  <si>
    <t>JOELHO 90 GRAUS, PVC, SOLDÁVEL, DN 32MM, INSTALADO EM RAMAL DE DISTRIBUIÇÃO DE ÁGUA - FORNECIMENTO E INSTALAÇÃO. AF_12/2014</t>
  </si>
  <si>
    <t>15.1.22</t>
  </si>
  <si>
    <t>89497</t>
  </si>
  <si>
    <t>JOELHO 90 GRAUS, PVC, SOLDÁVEL, DN 40MM, INSTALADO EM PRUMADA DE ÁGUA - FORNECIMENTO E INSTALAÇÃO. AF_12/2014</t>
  </si>
  <si>
    <t>15.1.23</t>
  </si>
  <si>
    <t>89501</t>
  </si>
  <si>
    <t>JOELHO 90 GRAUS, PVC, SOLDÁVEL, DN 50MM, INSTALADO EM PRUMADA DE ÁGUA - FORNECIMENTO E INSTALAÇÃO. AF_12/2014</t>
  </si>
  <si>
    <t>15.1.24</t>
  </si>
  <si>
    <t>90373</t>
  </si>
  <si>
    <t>JOELHO 90 GRAUS COM BUCHA DE LATÃO, PVC, SOLDÁVEL, DN 25MM, X 1/2? INSTALADO EM RAMAL OU SUB-RAMAL DE ÁGUA - FORNECIMENTO E INSTALAÇÃO. AF_12/2014</t>
  </si>
  <si>
    <t>15.1.25</t>
  </si>
  <si>
    <t>94672</t>
  </si>
  <si>
    <t>JOELHO 90 GRAUS COM BUCHA DE LATÃO, PVC, SOLDÁVEL, DN 25 MM, X 3/4? INSTALADO EM RESERVAÇÃO DE ÁGUA DE EDIFICAÇÃO QUE POSSUA RESERVATÓRIO DE FIBRA/FIBROCIMENTO FORNECIMENTO E INSTALAÇÃO. AF_06/2016</t>
  </si>
  <si>
    <t>15.1.26</t>
  </si>
  <si>
    <t>89426</t>
  </si>
  <si>
    <t>LUVA DE REDUÇÃO, PVC, SOLDÁVEL, DN 32MM X 25MM, INSTALADO EM RAMAL DE DISTRIBUIÇÃO DE ÁGUA - FORNECIMENTO E INSTALAÇÃO. AF_12/2014</t>
  </si>
  <si>
    <t>15.1.27</t>
  </si>
  <si>
    <t>89433</t>
  </si>
  <si>
    <t>LUVA DE REDUÇÃO, PVC, SOLDÁVEL, DN 40MM X 32MM, INSTALADO EM RAMAL DE DISTRIBUIÇÃO DE ÁGUA - FORNECIMENTO E INSTALAÇÃO. AF_12/2014</t>
  </si>
  <si>
    <t>15.1.28</t>
  </si>
  <si>
    <t>89579</t>
  </si>
  <si>
    <t>LUVA DE REDUÇÃO, PVC, SOLDÁVEL, DN 50MM X 25MM, INSTALADO EM PRUMADA DE ÁGUA FORNECIMENTO E INSTALAÇÃO. AF_12/2014</t>
  </si>
  <si>
    <t>15.1.29</t>
  </si>
  <si>
    <t>89427</t>
  </si>
  <si>
    <t>LUVA COM BUCHA DE LATÃO, PVC, SOLDÁVEL, DN 25MM X 3/4?, INSTALADO EM RAMAL DE DISTRIBUIÇÃO DE ÁGUA - FORNECIMENTO E INSTALAÇÃO. AF_12/2014</t>
  </si>
  <si>
    <t>15.1.30</t>
  </si>
  <si>
    <t>89353</t>
  </si>
  <si>
    <t>REGISTRO DE GAVETA BRUTO, LATÃO, ROSCÁVEL, 3/4", FORNECIDO E INSTALADO EM RAMAL DE ÁGUA. AF_12/2014</t>
  </si>
  <si>
    <t>15.1.31</t>
  </si>
  <si>
    <t>89351</t>
  </si>
  <si>
    <t>15.1.32</t>
  </si>
  <si>
    <t>89445</t>
  </si>
  <si>
    <t>TÊ DE REDUÇÃO, PVC, SOLDÁVEL, DN 32MM X 25MM, INSTALADO EM RAMAL DE DISTRIBUIÇÃO DE ÁGUA - FORNECIMENTO E INSTALAÇÃO. AF_12/2014</t>
  </si>
  <si>
    <t>15.1.33</t>
  </si>
  <si>
    <t>89624</t>
  </si>
  <si>
    <t>TÊ DE REDUÇÃO, PVC, SOLDÁVEL, DN 40MM X 32MM, INSTALADO EM PRUMADA DE ÁGUA - FORNECIMENTO E INSTALAÇÃO. AF_12/2014</t>
  </si>
  <si>
    <t>15.1.34</t>
  </si>
  <si>
    <t>89627</t>
  </si>
  <si>
    <t>TÊ DE REDUÇÃO, PVC, SOLDÁVEL, DN 50MM X 25MM, INSTALADO EM PRUMADA DE ÁGUA - FORNECIMENTO E INSTALAÇÃO. AF_12/2014</t>
  </si>
  <si>
    <t>15.1.35</t>
  </si>
  <si>
    <t>89626</t>
  </si>
  <si>
    <t>TÊ DE REDUÇÃO, PVC, SOLDÁVEL, DN 50MM X 40MM, INSTALADO EM PRUMADA DE ÁGUA - FORNECIMENTO E INSTALAÇÃO. AF_12/2014</t>
  </si>
  <si>
    <t>15.1.36</t>
  </si>
  <si>
    <t>94688</t>
  </si>
  <si>
    <t>TÊ, PVC, SOLDÁVEL, DN 25 MM INSTALADO EM RESERVAÇÃO DE ÁGUA DE EDIFICAÇÃO QUE POSSUA RESERVATÓRIO DE FIBRA/FIBROCIMENTO FORNECIMENTO E INSTALAÇÃO. AF_06/2016</t>
  </si>
  <si>
    <t>15.1.37</t>
  </si>
  <si>
    <t>94690</t>
  </si>
  <si>
    <t>TÊ, PVC, SOLDÁVEL, DN 32 MM INSTALADO EM RESERVAÇÃO DE ÁGUA DE EDIFICAÇÃO QUE POSSUA RESERVATÓRIO DE FIBRA/FIBROCIMENTO FORNECIMENTO E INSTALAÇÃO. AF_06/2016</t>
  </si>
  <si>
    <t>15.1.38</t>
  </si>
  <si>
    <t>94692</t>
  </si>
  <si>
    <t>TÊ, PVC, SOLDÁVEL, DN 40 MM INSTALADO EM RESERVAÇÃO DE ÁGUA DE EDIFICAÇÃO QUE POSSUA RESERVATÓRIO DE FIBRA/FIBROCIMENTO FORNECIMENTO E INSTALAÇÃO. AF_06/2016</t>
  </si>
  <si>
    <t>15.1.39</t>
  </si>
  <si>
    <t>94694</t>
  </si>
  <si>
    <t>TÊ, PVC, SOLDÁVEL, DN 50 MM INSTALADO EM RESERVAÇÃO DE ÁGUA DE EDIFICAÇÃO QUE POSSUA RESERVATÓRIO DE FIBRA/FIBROCIMENTO FORNECIMENTO E INSTALAÇÃO. AF_06/2016</t>
  </si>
  <si>
    <t>15.1.40</t>
  </si>
  <si>
    <t>89441</t>
  </si>
  <si>
    <t>TÊ COM BUCHA DE LATÃO NA BOLSA CENTRAL, PVC, SOLDÁVEL, DN 25MM X 1/2?, INSTALADO EM RAMAL DE DISTRIBUIÇÃO DE ÁGUA - FORNECIMENTO E INSTALAÇÃO. AF_12/2014</t>
  </si>
  <si>
    <t>15.1.41</t>
  </si>
  <si>
    <t>90374</t>
  </si>
  <si>
    <t>TÊ COM BUCHA DE LATÃO NA BOLSA CENTRAL, PVC, SOLDÁVEL, DN 25MM X 3/4?, INSTALADO EM RAMAL OU SUB-RAMAL DE ÁGUA - FORNECIMENTO E INSTALAÇÃO. AF_03/2015</t>
  </si>
  <si>
    <t>15.1.42</t>
  </si>
  <si>
    <t>89402</t>
  </si>
  <si>
    <t>TUBO, PVC, SOLDÁVEL, DN 25MM, INSTALADO EM RAMAL DE DISTRIBUIÇÃO DE ÁGUA - FORNECIMENTO E INSTALAÇÃO. AF_12/2014</t>
  </si>
  <si>
    <t>15.1.43</t>
  </si>
  <si>
    <t>89403</t>
  </si>
  <si>
    <t>TUBO, PVC, SOLDÁVEL, DN 32MM, INSTALADO EM RAMAL DE DISTRIBUIÇÃO DE ÁGUA - FORNECIMENTO E INSTALAÇÃO. AF_12/2014</t>
  </si>
  <si>
    <t>15.1.44</t>
  </si>
  <si>
    <t>89448</t>
  </si>
  <si>
    <t>TUBO, PVC, SOLDÁVEL, DN 40MM, INSTALADO EM PRUMADA DE ÁGUA - FORNECIMENTO E INSTALAÇÃO. AF_12/2014</t>
  </si>
  <si>
    <t>15.1.45</t>
  </si>
  <si>
    <t>89449</t>
  </si>
  <si>
    <t>TUBO, PVC, SOLDÁVEL, DN 50MM, INSTALADO EM PRUMADA DE ÁGUA - FORNECIMENTO E INSTALAÇÃO. AF_12/2014</t>
  </si>
  <si>
    <t>15.1.46</t>
  </si>
  <si>
    <t>89428</t>
  </si>
  <si>
    <t>UNIÃO, PVC, SOLDÁVEL, DN 25MM, INSTALADO EM RAMAL DE DISTRIBUIÇÃO DE ÁGUA - FORNECIMENTO E INSTALAÇÃO. AF_12/2014</t>
  </si>
  <si>
    <t>15.1.47</t>
  </si>
  <si>
    <t>89435</t>
  </si>
  <si>
    <t>UNIÃO, PVC, SOLDÁVEL, DN 32MM, INSTALADO EM RAMAL DE DISTRIBUIÇÃO DE ÁGUA - FORNECIMENTO E INSTALAÇÃO. AF_12/2014</t>
  </si>
  <si>
    <t>15.1.48</t>
  </si>
  <si>
    <t>00037104</t>
  </si>
  <si>
    <t>CAIXA D'AGUA FIBRA DE VIDRO PARA 2000 LITROS, COM TAMPA</t>
  </si>
  <si>
    <t>15.1.49</t>
  </si>
  <si>
    <t>00037105</t>
  </si>
  <si>
    <t>CAIXA D'AGUA FIBRA DE VIDRO PARA 5000 LITROS, COM TAMPA</t>
  </si>
  <si>
    <t>15.1.50</t>
  </si>
  <si>
    <t>15.1.51</t>
  </si>
  <si>
    <t>S01483</t>
  </si>
  <si>
    <t>Válvula pé c/ crivo, d = 32 mm (1 1/4")</t>
  </si>
  <si>
    <t>15.2</t>
  </si>
  <si>
    <t>ESGOTO</t>
  </si>
  <si>
    <t>15.2.1</t>
  </si>
  <si>
    <t>89778</t>
  </si>
  <si>
    <t>LUVA SIMPLES, PVC, SERIE NORMAL, ESGOTO PREDIAL, DN 100 MM, JUNTA ELÁSTICA, FORNECIDO E INSTALADO EM RAMAL DE DESCARGA OU RAMAL DE ESGOTO SANITÁRIO. AF_12/2014</t>
  </si>
  <si>
    <t>15.2.2</t>
  </si>
  <si>
    <t>89714</t>
  </si>
  <si>
    <t>TUBO PVC, SERIE NORMAL, ESGOTO PREDIAL, DN 100 MM, FORNECIDO E INSTALADO EM RAMAL DE DESCARGA OU RAMAL DE ESGOTO SANITÁRIO. AF_12/2014</t>
  </si>
  <si>
    <t>15.2.3</t>
  </si>
  <si>
    <t>00011743</t>
  </si>
  <si>
    <t>RALO SIFONADO PVC REDONDO CONICO, 100 X 40 MM, COM GRELHA BRANCA REDONDA</t>
  </si>
  <si>
    <t>15.2.4</t>
  </si>
  <si>
    <t>89753</t>
  </si>
  <si>
    <t>LUVA SIMPLES, PVC, SERIE NORMAL, ESGOTO PREDIAL, DN 50 MM, JUNTA ELÁSTICA, FORNECIDO E INSTALADO EM RAMAL DE DESCARGA OU RAMAL DE ESGOTO SANITÁRIO. AF_12/2014</t>
  </si>
  <si>
    <t>15.2.5</t>
  </si>
  <si>
    <t>89752</t>
  </si>
  <si>
    <t>LUVA SIMPLES, PVC, SERIE NORMAL, ESGOTO PREDIAL, DN 40 MM, JUNTA SOLDÁVEL, FORNECIDO E INSTALADO EM RAMAL DE DESCARGA OU RAMAL DE ESGOTO SANITÁRIO. AF_12/2014</t>
  </si>
  <si>
    <t>15.2.6</t>
  </si>
  <si>
    <t>15.2.7</t>
  </si>
  <si>
    <t>89731</t>
  </si>
  <si>
    <t>JOELHO 90 GRAUS, PVC, SERIE NORMAL, ESGOTO PREDIAL, DN 50 MM, JUNTA ELÁSTICA, FORNECIDO E INSTALADO EM RAMAL DE DESCARGA OU RAMAL DE ESGOTO SANITÁRIO. AF_12/2014</t>
  </si>
  <si>
    <t>15.2.8</t>
  </si>
  <si>
    <t>89833</t>
  </si>
  <si>
    <t>TE, PVC, SERIE NORMAL, ESGOTO PREDIAL, DN 100 X 100 MM, JUNTA ELÁSTICA, FORNECIDO E INSTALADO EM PRUMADA DE ESGOTO SANITÁRIO OU VENTILAÇÃO. AF_12/2014</t>
  </si>
  <si>
    <t>15.2.9</t>
  </si>
  <si>
    <t>89732</t>
  </si>
  <si>
    <t>JOELHO 45 GRAUS, PVC, SERIE NORMAL, ESGOTO PREDIAL, DN 50 MM, JUNTA ELÁSTICA, FORNECIDO E INSTALADO EM RAMAL DE DESCARGA OU RAMAL DE ESGOTO SANITÁRIO. AF_12/2014</t>
  </si>
  <si>
    <t>15.2.10</t>
  </si>
  <si>
    <t>89708</t>
  </si>
  <si>
    <t>CAIXA SIFONADA, PVC, DN 150 X 185 X 75 MM, JUNTA ELÁSTICA, FORNECIDA E INSTALADA EM RAMAL DE DESCARGA OU EM RAMAL DE ESGOTO SANITÁRIO. AF_12/2014</t>
  </si>
  <si>
    <t>15.2.11</t>
  </si>
  <si>
    <t>89724</t>
  </si>
  <si>
    <t>JOELHO 90 GRAUS, PVC, SERIE NORMAL, ESGOTO PREDIAL, DN 40 MM, JUNTA SOLDÁVEL, FORNECIDO E INSTALADO EM RAMAL DE DESCARGA OU RAMAL DE ESGOTO SANITÁRIO. AF_12/2014</t>
  </si>
  <si>
    <t>15.2.12</t>
  </si>
  <si>
    <t>89726</t>
  </si>
  <si>
    <t>JOELHO 45 GRAUS, PVC, SERIE NORMAL, ESGOTO PREDIAL, DN 40 MM, JUNTA SOLDÁVEL, FORNECIDO E INSTALADO EM RAMAL DE DESCARGA OU RAMAL DE ESGOTO SANITÁRIO. AF_12/2014</t>
  </si>
  <si>
    <t>15.2.13</t>
  </si>
  <si>
    <t>89712</t>
  </si>
  <si>
    <t>TUBO PVC, SERIE NORMAL, ESGOTO PREDIAL, DN 50 MM, FORNECIDO E INSTALADO EM RAMAL DE DESCARGA OU RAMAL DE ESGOTO SANITÁRIO. AF_12/2014</t>
  </si>
  <si>
    <t>15.2.14</t>
  </si>
  <si>
    <t>89711</t>
  </si>
  <si>
    <t>TUBO PVC, SERIE NORMAL, ESGOTO PREDIAL, DN 40 MM, FORNECIDO E INSTALADO EM RAMAL DE DESCARGA OU RAMAL DE ESGOTO SANITÁRIO. AF_12/2014</t>
  </si>
  <si>
    <t>15.2.15</t>
  </si>
  <si>
    <t>89713</t>
  </si>
  <si>
    <t>TUBO PVC, SERIE NORMAL, ESGOTO PREDIAL, DN 75 MM, FORNECIDO E INSTALADO EM RAMAL DE DESCARGA OU RAMAL DE ESGOTO SANITÁRIO. AF_12/2014</t>
  </si>
  <si>
    <t>15.2.16</t>
  </si>
  <si>
    <t>89809</t>
  </si>
  <si>
    <t>JOELHO 90 GRAUS, PVC, SERIE NORMAL, ESGOTO PREDIAL, DN 100 MM, JUNTA ELÁSTICA, FORNECIDO E INSTALADO EM PRUMADA DE ESGOTO SANITÁRIO OU VENTILAÇÃO. AF_12/2014</t>
  </si>
  <si>
    <t>15.2.17</t>
  </si>
  <si>
    <t>89825</t>
  </si>
  <si>
    <t>TE, PVC, SERIE NORMAL, ESGOTO PREDIAL, DN 50 X 50 MM, JUNTA ELÁSTICA, FORNECIDO E INSTALADO EM PRUMADA DE ESGOTO SANITÁRIO OU VENTILAÇÃO. AF_12/2014</t>
  </si>
  <si>
    <t>15.2.18</t>
  </si>
  <si>
    <t>89785</t>
  </si>
  <si>
    <t>JUNÇÃO SIMPLES, PVC, SERIE NORMAL, ESGOTO PREDIAL, DN 50 X 50 MM, JUNTA ELÁSTICA, FORNECIDO E INSTALADO EM RAMAL DE DESCARGA OU RAMAL DE ESGOTO SANITÁRIO. AF_12/2014</t>
  </si>
  <si>
    <t>15.2.19</t>
  </si>
  <si>
    <t>89829</t>
  </si>
  <si>
    <t>TE, PVC, SERIE NORMAL, ESGOTO PREDIAL, DN 75 X 75 MM, JUNTA ELÁSTICA, FORNECIDO E INSTALADO EM PRUMADA DE ESGOTO SANITÁRIO OU VENTILAÇÃO. AF_12/2014</t>
  </si>
  <si>
    <t>15.2.20</t>
  </si>
  <si>
    <t>91796</t>
  </si>
  <si>
    <t>(COMPOSIÇÃO REPRESENTATIVA) DO SERVIÇO DE INSTALAÇÃO DE TUBO DE PVC, SÉRIE NORMAL, ESGOTO PREDIAL, DN 150 MM (INSTALADO EM SUB-COLETOR AÉREO), INCLUSIVE CONEXÕES, CORTES E FIXAÇÕES, PARA PRÉDIOS. AF_10/2015</t>
  </si>
  <si>
    <t>15.2.21</t>
  </si>
  <si>
    <t>95693</t>
  </si>
  <si>
    <t>LUVA SIMPLES, PVC, SÉRIE NORMAL, ESGOTO PREDIAL, DN 150 MM, JUNTA ELÁSTICA, FORNECIDO E INSTALADO EM SUBCOLETOR AÉREO DE ESGOTO SANITÁRIO. AF_12/2014</t>
  </si>
  <si>
    <t>15.2.22</t>
  </si>
  <si>
    <t>S01666</t>
  </si>
  <si>
    <t>Terminal de ventilação em pvc rígido c/ anéis, para esgoto primário, diâm = 50mm</t>
  </si>
  <si>
    <t>15.2.23</t>
  </si>
  <si>
    <t>86882</t>
  </si>
  <si>
    <t>SIFÃO DO TIPO GARRAFA/COPO EM PVC 1.1/4? X 1.1/2" - FORNECIMENTO E INSTALAÇÃO. AF_12/2013</t>
  </si>
  <si>
    <t>15.2.24</t>
  </si>
  <si>
    <t>S05214</t>
  </si>
  <si>
    <t>Fornecimento de tê de redução 90º de pvc, junta elástica, com bolsas, diam. = 100 x 50mm</t>
  </si>
  <si>
    <r>
      <rPr>
        <b/>
        <sz val="7"/>
        <rFont val="Arial"/>
        <family val="2"/>
      </rPr>
      <t>16</t>
    </r>
  </si>
  <si>
    <r>
      <rPr>
        <b/>
        <sz val="7"/>
        <rFont val="Arial"/>
        <family val="2"/>
      </rPr>
      <t>PINTURA</t>
    </r>
  </si>
  <si>
    <r>
      <rPr>
        <b/>
        <sz val="7"/>
        <rFont val="Arial"/>
        <family val="2"/>
      </rPr>
      <t>16.1</t>
    </r>
  </si>
  <si>
    <r>
      <rPr>
        <b/>
        <sz val="7"/>
        <rFont val="Arial"/>
        <family val="2"/>
      </rPr>
      <t>INTERNA</t>
    </r>
  </si>
  <si>
    <r>
      <rPr>
        <sz val="7"/>
        <rFont val="Arial"/>
        <family val="2"/>
      </rPr>
      <t>16.1.1</t>
    </r>
  </si>
  <si>
    <r>
      <rPr>
        <sz val="7"/>
        <rFont val="Arial"/>
        <family val="2"/>
      </rPr>
      <t>16.1.2</t>
    </r>
  </si>
  <si>
    <r>
      <rPr>
        <b/>
        <sz val="7"/>
        <rFont val="Arial"/>
        <family val="2"/>
      </rPr>
      <t>16.2</t>
    </r>
  </si>
  <si>
    <r>
      <rPr>
        <b/>
        <sz val="7"/>
        <rFont val="Arial"/>
        <family val="2"/>
      </rPr>
      <t>EXTERNA</t>
    </r>
  </si>
  <si>
    <r>
      <rPr>
        <sz val="7"/>
        <rFont val="Arial"/>
        <family val="2"/>
      </rPr>
      <t>16.2.1</t>
    </r>
  </si>
  <si>
    <r>
      <rPr>
        <sz val="7"/>
        <rFont val="Arial"/>
        <family val="2"/>
      </rPr>
      <t>16.2.2</t>
    </r>
  </si>
  <si>
    <r>
      <rPr>
        <b/>
        <sz val="7"/>
        <rFont val="Arial"/>
        <family val="2"/>
      </rPr>
      <t>17</t>
    </r>
  </si>
  <si>
    <r>
      <rPr>
        <b/>
        <sz val="7"/>
        <rFont val="Arial"/>
        <family val="2"/>
      </rPr>
      <t>TELHAMENTO</t>
    </r>
  </si>
  <si>
    <r>
      <rPr>
        <sz val="7"/>
        <rFont val="Arial"/>
        <family val="2"/>
      </rPr>
      <t>17.1</t>
    </r>
  </si>
  <si>
    <r>
      <rPr>
        <sz val="7"/>
        <rFont val="Arial"/>
        <family val="2"/>
      </rPr>
      <t>17.2</t>
    </r>
  </si>
  <si>
    <r>
      <rPr>
        <b/>
        <sz val="7"/>
        <rFont val="Arial"/>
        <family val="2"/>
      </rPr>
      <t>18</t>
    </r>
  </si>
  <si>
    <r>
      <rPr>
        <b/>
        <sz val="7"/>
        <rFont val="Arial"/>
        <family val="2"/>
      </rPr>
      <t>SERVIÇOS COMPLEMENTARES</t>
    </r>
  </si>
  <si>
    <r>
      <rPr>
        <sz val="7"/>
        <rFont val="Arial"/>
        <family val="2"/>
      </rPr>
      <t>18.1</t>
    </r>
  </si>
  <si>
    <t>BDI SERVIÇO = 25,22%</t>
  </si>
  <si>
    <t>BDI MATERIAL= 16,32%</t>
  </si>
  <si>
    <t>VALOR BDI (25,22%):</t>
  </si>
  <si>
    <t>VALOR BDI DIFERENCIADO (16,32%):</t>
  </si>
  <si>
    <t>DATA BASE: ABRIL/2019</t>
  </si>
  <si>
    <t>PRÓPRIA</t>
  </si>
  <si>
    <t>Emassamento de superfície, com aplicação de 01 demão de massa corrida, lixamento e retoques - R1</t>
  </si>
  <si>
    <t>93596</t>
  </si>
  <si>
    <t>TRANSPORTE COM CAMINHÃO BASCULANTE DE 10 M3, EM VIA URBANA PAVIMENTADA, DMT ACIMA DE 30 KM (UNIDADE: TXKM). AF_04/2016</t>
  </si>
  <si>
    <t>TXKM</t>
  </si>
  <si>
    <t>C2799</t>
  </si>
  <si>
    <t>ESCORAMENTO CONTÍNUO DE VALAS C/PRANCHAS METÁLICAS DE 2.00M</t>
  </si>
  <si>
    <t>ET 25.05.0160 (/)</t>
  </si>
  <si>
    <t>Perfil "I" de aco carbono, padrao americano, de 8"x4". Fornecimento e corte.</t>
  </si>
  <si>
    <t>99805</t>
  </si>
  <si>
    <t>LIMPEZA DE PISO CERÂMICO OU COM PEDRAS RÚSTICAS UTILIZANDO ÁCIDO MURIÁTICO. AF_04/2019</t>
  </si>
  <si>
    <t>98680</t>
  </si>
  <si>
    <t>PISO CIMENTADO, TRAÇO 1:3 (CIMENTO E AREIA), ACABAMENTO LISO, ESPESSURA 3,0 CM, PREPARO MECÂNICO DA ARGAMASSA. AF_06/2018</t>
  </si>
  <si>
    <t>S03766</t>
  </si>
  <si>
    <t>Fornecimento e instalação de haste de aterramento 5/8"x3,00m com conector</t>
  </si>
  <si>
    <t>11.91.04</t>
  </si>
  <si>
    <t>CABO DE COBRE NU # 25 MM2</t>
  </si>
  <si>
    <t>SUDECAP</t>
  </si>
  <si>
    <t>U</t>
  </si>
  <si>
    <t>I10796</t>
  </si>
  <si>
    <t>C4969</t>
  </si>
  <si>
    <t>POSTE DE CONCRETO DUPLO T, RESISTÊNCIA NOMINAL 200KG, H=11,000M, PESO APROXIMADO 640KG</t>
  </si>
  <si>
    <t>S04025</t>
  </si>
  <si>
    <t>Cruzeta em concreto armado, tipo "t", 1900mm - Fornecimento</t>
  </si>
  <si>
    <t>S02844</t>
  </si>
  <si>
    <t>Fornecimento de arruela quadrada 38 mm c/ furo 18 mm</t>
  </si>
  <si>
    <t>S02884</t>
  </si>
  <si>
    <t>Fornecimento de gancho de olhal c/ furo 18 mm</t>
  </si>
  <si>
    <t>96986</t>
  </si>
  <si>
    <t>HASTE DE ATERRAMENTO 3/4 PARA SPDA - FORNECIMENTO E INSTALAÇÃO. AF_12/2017</t>
  </si>
  <si>
    <t>S04136</t>
  </si>
  <si>
    <t>Manilha sapatilha preformada, fornecimento</t>
  </si>
  <si>
    <t>00000402</t>
  </si>
  <si>
    <t>GANCHO OLHAL EM ACO GALVANIZADO, ESPESSURA 16MM, ABERTURA 21MM</t>
  </si>
  <si>
    <t>00007581</t>
  </si>
  <si>
    <t>SAPATILHA EM ACO GALVANIZADO PARA CABOS COM DIAMETRO NOMINAL ATE 5/8"</t>
  </si>
  <si>
    <t>72272</t>
  </si>
  <si>
    <t>CONECTOR PARAFUSO FENDIDO ?SPLIT-BOLT? - PARA CABO DE 35MM2 - FORNECIMENTO E INSTALACAO</t>
  </si>
  <si>
    <t>I10630</t>
  </si>
  <si>
    <t>Grampo de ancoragem em alumínio fundido e cunha em poliamida e estribo ou alça em aço inoxidável para cabo protegido de 50mm² - classe de tensão 15KV</t>
  </si>
  <si>
    <t>S03066</t>
  </si>
  <si>
    <t>Fornecimento de isolador de disco polimérico 15 kv</t>
  </si>
  <si>
    <t>S02833</t>
  </si>
  <si>
    <t>Fornecimento de alça preformada para estai 9,5mm mr</t>
  </si>
  <si>
    <t>S02834</t>
  </si>
  <si>
    <t>Fornecimento de alça preformada de alumínio p/ ca 1/0 awg</t>
  </si>
  <si>
    <t>S04151</t>
  </si>
  <si>
    <t>Conector cunha 4 x 1/0 AWG CAA, fornecimento</t>
  </si>
  <si>
    <t>21.051.0030-0</t>
  </si>
  <si>
    <t xml:space="preserve">CAPA ISOLANTE COM RESINA DE SILICONE PARA CONECTOR TIPO CUNHA EM INSTALACAO SUBTERRANEA.FORNECIMENTO E COLOCACAO </t>
  </si>
  <si>
    <t>00003406</t>
  </si>
  <si>
    <t>ISOLADOR DE PORCELANA, TIPO PINO MONOCORPO, PARA TENSAO DE *15* KV</t>
  </si>
  <si>
    <t>I10627</t>
  </si>
  <si>
    <t>Elo fusível para distribuição - COBRE - TIPO 8K - corrente nominal 8A - classe de tensão 15KV</t>
  </si>
  <si>
    <t>171041</t>
  </si>
  <si>
    <t xml:space="preserve">Chave fusível de distribuição 15KV L 100A </t>
  </si>
  <si>
    <t>00004276</t>
  </si>
  <si>
    <t>PARA-RAIOS DE DISTRIBUICAO, TENSAO NOMINAL 15 KV, CORRENTE NOMINAL DE DESCARGA 5 KA</t>
  </si>
  <si>
    <t>I09575</t>
  </si>
  <si>
    <t>Conector estribo 2AWG</t>
  </si>
  <si>
    <t>21.028.0150-0</t>
  </si>
  <si>
    <t xml:space="preserve">GRAMPO DE LINHA VIVA EM BRONZE FUNDIDO,ACABAMENTO ESTANHADO PARA CABO DE 16 A 120MM2.FORNECIMENTO </t>
  </si>
  <si>
    <t>S02932</t>
  </si>
  <si>
    <t>Fornecimento de pino de topo p/ isolador 15 kv, 389mm</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</si>
  <si>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</si>
  <si>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20§C,GRAU DE PROTECAO:IP-65,P/CABOS:PRINCIPAL:6MM2-185MM2 E DERIVACAO:1,5MM2-10MM2.FORNECIMENTO</t>
  </si>
  <si>
    <t>071510</t>
  </si>
  <si>
    <t>LACO PREFORMADO DE DISTRIBUICAO</t>
  </si>
  <si>
    <t>I10508</t>
  </si>
  <si>
    <t>Anel de amarração em silicone para isolador polimérico de 25 kv</t>
  </si>
  <si>
    <t>I10244</t>
  </si>
  <si>
    <t>Caixa de proteção em material tipo ABS, grau de proteção IPP66, resistência a impacto IK08, temp -40° até 60°C</t>
  </si>
  <si>
    <t>S03982</t>
  </si>
  <si>
    <t>Conector para haste de aterramento 3/4" - Fornecimento</t>
  </si>
  <si>
    <t>IP 15.35.0459 (/)</t>
  </si>
  <si>
    <t>Cabo de cobre rigido, 25mm2, 8,7 a 15Kv, isolado EPR/XLPE. Fornecimento.</t>
  </si>
  <si>
    <t>S11088</t>
  </si>
  <si>
    <t>Perfil Alumínio "U" 22,0mm x 1,90mm x 0,320kg/m</t>
  </si>
  <si>
    <t>S02922</t>
  </si>
  <si>
    <t>Fornecimento de parafuso rosca dupla 16 x 250mm</t>
  </si>
  <si>
    <t>S02842</t>
  </si>
  <si>
    <t>Fornecimento de armação secundária 1 estribo</t>
  </si>
  <si>
    <t>00003398</t>
  </si>
  <si>
    <t>ISOLADOR DE PORCELANA, TIPO ROLDANA, DIMENSOES DE *72* X *72* MM, PARA USO EM BAIXA TENSAO</t>
  </si>
  <si>
    <t>S03337</t>
  </si>
  <si>
    <t>Fornecimento de alça preformada para cabo multiplex 25 mm2</t>
  </si>
  <si>
    <t>S03252</t>
  </si>
  <si>
    <t>Fornecimento de abraçadeira plástica serrilhada 232 mm</t>
  </si>
  <si>
    <t>S04015</t>
  </si>
  <si>
    <t>Fita isolante alta fusão 19 mm x 10 m - Fornecimento</t>
  </si>
  <si>
    <t>00020111</t>
  </si>
  <si>
    <t>FITA ISOLANTE ADESIVA ANTICHAMA, USO ATE 750 V, EM ROLO DE 19 MM X 20 M</t>
  </si>
  <si>
    <t>73857/001</t>
  </si>
  <si>
    <t>TRANSFORMADOR DISTRIBUICAO 75KVA TRIFASICO 60HZ CLASSE 15KV IMERSO EM ÓLEO MINERAL FORNECIMENTO E INSTALACAO</t>
  </si>
  <si>
    <t>S08297</t>
  </si>
  <si>
    <t>Cabo de cobre nú 25 mm2 - fornecimento e assentamento (4,51m/kg)</t>
  </si>
  <si>
    <t>I00392</t>
  </si>
  <si>
    <t>Cabo de aço 9,5 mm AWG</t>
  </si>
  <si>
    <t>IP 15.40.0250 (A)</t>
  </si>
  <si>
    <t>Cabo de aluminio, secao de 50mm2, formados por condutores em fios de aluminio nu, encordoamento classe 2, isolamento para 1Kv, em polietileno reticulado (XLPE) ou etileno propileno (EPR), com capa de cobertura em PVC na cor preta, NBR 7286, NBR 7287 e especificacao Rioluz EM-RIOLUZ-74. Fornecimento.</t>
  </si>
  <si>
    <t>I04926</t>
  </si>
  <si>
    <t>Caixa de medição trifásica de 200A</t>
  </si>
  <si>
    <t>04270</t>
  </si>
  <si>
    <t>BUCHA E ARRUELA DE ALUMINIO PARA ELETRODUTO, DE 2"</t>
  </si>
  <si>
    <t>89594</t>
  </si>
  <si>
    <t>UNIÃO, PVC, SOLDÁVEL, DN 50MM, INSTALADO EM PRUMADA DE ÁGUA - FORNECIMENTO E INSTALAÇÃO. AF_12/2014</t>
  </si>
  <si>
    <t>I03443</t>
  </si>
  <si>
    <t>Fecho em aço inox</t>
  </si>
  <si>
    <t>74130/010</t>
  </si>
  <si>
    <t>DISJUNTOR TERMOMAGNETICO TRIPOLAR EM CAIXA MOLDADA 175 A 225A 240V, FORNECIMENTO E INSTALACAO</t>
  </si>
  <si>
    <t>AR-CONDICIONADO FRIO SPLIT HI-WALL (PAREDE) 12000 BTU/H - BDI = 16,32</t>
  </si>
  <si>
    <t>AR-CONDICIONADO FRIO SPLIT HI-WALL (PAREDE) 18000 BTU/H - BDI = 16,32</t>
  </si>
  <si>
    <t>AR COND SPLIT HI-WALL NEW CARRIER 22.000BTU'S  - BDI = 16,32</t>
  </si>
  <si>
    <t>IP 14.30.0159 (/)</t>
  </si>
  <si>
    <t>Cabo de cobre flexivel, 750V, secao de 4x4mm2, PVC/ 70oC. Fornecimento.(desonerado)</t>
  </si>
  <si>
    <t>11.91.06</t>
  </si>
  <si>
    <t>CABO DE COBRE NU # 50 MM2</t>
  </si>
  <si>
    <t>Fixador ômega em latão ref. 733, inclusive parafuso fenda DN 4,2x32mm, bucha nylon DN 6mm e vedação dos furos com poliuretano ref. 5905, marca de ref. Termotécnica ou equivalente</t>
  </si>
  <si>
    <t>RACK ABERTO 16U x 870mm</t>
  </si>
  <si>
    <t>Plataforma elevatória para portadores de necessidades especiais, 02 paradas, dim. cabina 1100x1400x1300mm, p/ 01 cadeirante e 01 acompanhante em chapa de ferro pintado, c/ 01 entrada, vel. 05m/min, percurso 4,0m, da RD Mont Elevadores ou similar - BDI = 16,32</t>
  </si>
  <si>
    <t>071598</t>
  </si>
  <si>
    <t>LUMINÁRIA DE EMERGÊNCIA 30 LEDS</t>
  </si>
  <si>
    <t>09.10.50 (E)</t>
  </si>
  <si>
    <t>CENTRAL DE ALARME DE INCÊNDIO ATÉ 12 LAÇOS</t>
  </si>
  <si>
    <t>99624</t>
  </si>
  <si>
    <t>VÁLVULA DE RETENÇÃO HORIZONTAL, DE BRONZE, ROSCÁVEL, 2 1/2" - FORNECIMENTO E INSTALAÇÃO. AF_01/2019</t>
  </si>
  <si>
    <t>S84862S</t>
  </si>
  <si>
    <t>Guarda-corpo com corrimao em tubo de aco galvanizado 1 1/2"</t>
  </si>
  <si>
    <t>REGISTRO DE PRESSÃO BRUTO, LATÃO,  ROSCÁVEL, 3/4?, FORNECIDO E INSTALADO EM RAMAL DE ÁGUA. AF_12/2014</t>
  </si>
  <si>
    <t>88489</t>
  </si>
  <si>
    <t>APLICAÇÃO MANUAL DE PINTURA COM TINTA LÁTEX ACRÍLICA EM PAREDES, DUAS DEMÃOS. AF_06/2014</t>
  </si>
  <si>
    <t>94201</t>
  </si>
  <si>
    <t>TELHAMENTO COM TELHA CERÂMICA CAPA-CANAL, TIPO COLONIAL, COM ATÉ 2 ÁGUAS, INCLUSO TRANSPORTE VERTICAL. AF_06/2016</t>
  </si>
  <si>
    <t>16.001.0050-A</t>
  </si>
  <si>
    <t>MADEIRAMENTO PARA COBERTURA EM DUAS AGUAS EM TELHAS CERAMICAS,CONSTITUIDO DE CUMEEIRA E TERCAS DE 3"X4.1/2",CAIBROS DE 3"X1.1/2",RIPAS DE 1,5X4CM,TUDO EM MADEIRA SERRADA,SEM TESOURA OU PONTALETE,MEDIDO PELA AREA REAL DO MADEIRAMENTO.FORNECIMENTO E COLOCACAO</t>
  </si>
  <si>
    <t>270502</t>
  </si>
  <si>
    <t>LIMPEZA COM ÁCIDO MURIÁTICO (1:20), NEUTRALIZADO COM AMÔNIA (1:14)</t>
  </si>
</sst>
</file>

<file path=xl/styles.xml><?xml version="1.0" encoding="utf-8"?>
<styleSheet xmlns="http://schemas.openxmlformats.org/spreadsheetml/2006/main">
  <numFmts count="1">
    <numFmt numFmtId="164" formatCode="_(* #,##0.00_);_(* \(#,##0.00\);_(* \-??_);_(@_)"/>
  </numFmts>
  <fonts count="14">
    <font>
      <sz val="11"/>
      <color theme="1"/>
      <name val="Calibri"/>
      <family val="2"/>
      <scheme val="minor"/>
    </font>
    <font>
      <b/>
      <sz val="7"/>
      <color rgb="FF000000"/>
      <name val="Arial"/>
      <family val="2"/>
    </font>
    <font>
      <b/>
      <sz val="6"/>
      <color rgb="FF000000"/>
      <name val="Arial"/>
      <family val="2"/>
    </font>
    <font>
      <sz val="6"/>
      <color rgb="FF000000"/>
      <name val="Arial"/>
      <family val="2"/>
    </font>
    <font>
      <b/>
      <sz val="8"/>
      <name val="Arial"/>
      <family val="2"/>
    </font>
    <font>
      <b/>
      <sz val="7"/>
      <name val="Arial"/>
      <family val="2"/>
    </font>
    <font>
      <sz val="7"/>
      <name val="Arial"/>
      <family val="2"/>
    </font>
    <font>
      <b/>
      <sz val="20"/>
      <name val="Calibri"/>
      <family val="2"/>
      <scheme val="minor"/>
    </font>
    <font>
      <sz val="10"/>
      <name val="Arial"/>
      <family val="2"/>
    </font>
    <font>
      <sz val="8"/>
      <name val="Arial"/>
      <family val="2"/>
    </font>
    <font>
      <b/>
      <sz val="10"/>
      <name val="Arial"/>
      <family val="2"/>
    </font>
    <font>
      <b/>
      <sz val="8"/>
      <color rgb="FF000000"/>
      <name val="Arial"/>
      <family val="2"/>
    </font>
    <font>
      <sz val="10"/>
      <name val="Arial"/>
      <family val="2"/>
      <charset val="1"/>
    </font>
    <font>
      <sz val="11"/>
      <color indexed="8"/>
      <name val="Calibri"/>
      <family val="2"/>
      <charset val="1"/>
    </font>
  </fonts>
  <fills count="15">
    <fill>
      <patternFill patternType="none"/>
    </fill>
    <fill>
      <patternFill patternType="gray125"/>
    </fill>
    <fill>
      <patternFill patternType="none"/>
    </fill>
    <fill>
      <patternFill patternType="none"/>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theme="0" tint="-0.14999847407452621"/>
        <bgColor indexed="64"/>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8" fillId="13" borderId="1"/>
    <xf numFmtId="0" fontId="12" fillId="13" borderId="1"/>
    <xf numFmtId="164" fontId="13" fillId="13" borderId="1"/>
  </cellStyleXfs>
  <cellXfs count="44">
    <xf numFmtId="0" fontId="0" fillId="0" borderId="0" xfId="0"/>
    <xf numFmtId="0" fontId="0" fillId="2" borderId="0" xfId="0" applyNumberFormat="1" applyFont="1" applyFill="1" applyBorder="1" applyAlignment="1" applyProtection="1">
      <alignment wrapText="1"/>
      <protection locked="0"/>
    </xf>
    <xf numFmtId="0" fontId="2" fillId="6" borderId="2" xfId="0" applyNumberFormat="1" applyFont="1" applyFill="1" applyBorder="1" applyAlignment="1" applyProtection="1">
      <alignment horizontal="left" vertical="center" wrapText="1"/>
    </xf>
    <xf numFmtId="4" fontId="2" fillId="8" borderId="2" xfId="0" applyNumberFormat="1" applyFont="1" applyFill="1" applyBorder="1" applyAlignment="1" applyProtection="1">
      <alignment horizontal="right" vertical="center" wrapText="1"/>
    </xf>
    <xf numFmtId="0" fontId="3" fillId="9" borderId="2" xfId="0" applyNumberFormat="1" applyFont="1" applyFill="1" applyBorder="1" applyAlignment="1" applyProtection="1">
      <alignment horizontal="left" vertical="center" wrapText="1"/>
    </xf>
    <xf numFmtId="0" fontId="3" fillId="10" borderId="2" xfId="0" applyNumberFormat="1" applyFont="1" applyFill="1" applyBorder="1" applyAlignment="1" applyProtection="1">
      <alignment horizontal="center" vertical="center" wrapText="1"/>
    </xf>
    <xf numFmtId="0" fontId="3" fillId="11" borderId="2" xfId="0" applyNumberFormat="1" applyFont="1" applyFill="1" applyBorder="1" applyAlignment="1" applyProtection="1">
      <alignment horizontal="justify" vertical="center" wrapText="1"/>
    </xf>
    <xf numFmtId="4" fontId="3" fillId="12" borderId="2" xfId="0" applyNumberFormat="1" applyFont="1" applyFill="1" applyBorder="1" applyAlignment="1" applyProtection="1">
      <alignment horizontal="right" vertical="center" wrapText="1"/>
    </xf>
    <xf numFmtId="0" fontId="9" fillId="14" borderId="1" xfId="1" applyNumberFormat="1" applyFont="1" applyFill="1" applyBorder="1" applyAlignment="1" applyProtection="1">
      <alignment horizontal="left" vertical="center"/>
      <protection locked="0"/>
    </xf>
    <xf numFmtId="0" fontId="9" fillId="14" borderId="1" xfId="1" applyFont="1" applyFill="1" applyBorder="1" applyAlignment="1" applyProtection="1">
      <alignment vertical="center"/>
      <protection locked="0"/>
    </xf>
    <xf numFmtId="0" fontId="9" fillId="14" borderId="1" xfId="1" applyFont="1" applyFill="1" applyBorder="1" applyAlignment="1" applyProtection="1">
      <alignment horizontal="center" vertical="center"/>
      <protection locked="0"/>
    </xf>
    <xf numFmtId="0" fontId="9" fillId="14" borderId="8" xfId="1" applyNumberFormat="1" applyFont="1" applyFill="1" applyBorder="1" applyAlignment="1" applyProtection="1">
      <alignment horizontal="left" vertical="center"/>
      <protection locked="0"/>
    </xf>
    <xf numFmtId="0" fontId="9" fillId="14" borderId="8" xfId="1" applyFont="1" applyFill="1" applyBorder="1" applyAlignment="1" applyProtection="1">
      <alignment vertical="center"/>
      <protection locked="0"/>
    </xf>
    <xf numFmtId="0" fontId="9" fillId="14" borderId="8" xfId="1" applyFont="1" applyFill="1" applyBorder="1" applyAlignment="1" applyProtection="1">
      <alignment horizontal="center" vertical="center"/>
      <protection locked="0"/>
    </xf>
    <xf numFmtId="0" fontId="4" fillId="14" borderId="1" xfId="0" applyFont="1" applyFill="1" applyBorder="1" applyAlignment="1" applyProtection="1">
      <alignment horizontal="center" vertical="center"/>
      <protection locked="0"/>
    </xf>
    <xf numFmtId="0" fontId="2" fillId="5" borderId="9" xfId="0" applyNumberFormat="1" applyFont="1" applyFill="1" applyBorder="1" applyAlignment="1" applyProtection="1">
      <alignment horizontal="center" vertical="center" wrapText="1"/>
    </xf>
    <xf numFmtId="0" fontId="4" fillId="14" borderId="14" xfId="0" applyFont="1" applyFill="1" applyBorder="1" applyAlignment="1" applyProtection="1">
      <alignment horizontal="center" vertical="center"/>
      <protection locked="0"/>
    </xf>
    <xf numFmtId="0" fontId="4" fillId="14" borderId="13" xfId="1" applyFont="1" applyFill="1" applyBorder="1" applyAlignment="1" applyProtection="1">
      <alignment vertical="center"/>
      <protection locked="0"/>
    </xf>
    <xf numFmtId="0" fontId="9" fillId="14" borderId="14" xfId="1" applyFont="1" applyFill="1" applyBorder="1" applyAlignment="1" applyProtection="1">
      <alignment vertical="center"/>
      <protection locked="0"/>
    </xf>
    <xf numFmtId="0" fontId="4" fillId="14" borderId="15" xfId="1" applyFont="1" applyFill="1" applyBorder="1" applyAlignment="1" applyProtection="1">
      <alignment vertical="center"/>
      <protection locked="0"/>
    </xf>
    <xf numFmtId="0" fontId="9" fillId="14" borderId="16" xfId="1" applyFont="1" applyFill="1" applyBorder="1" applyAlignment="1" applyProtection="1">
      <alignment vertical="center"/>
      <protection locked="0"/>
    </xf>
    <xf numFmtId="4" fontId="11" fillId="14" borderId="7" xfId="0" applyNumberFormat="1" applyFont="1" applyFill="1" applyBorder="1" applyAlignment="1" applyProtection="1">
      <alignment horizontal="right" vertical="center" wrapText="1"/>
    </xf>
    <xf numFmtId="0" fontId="6" fillId="10" borderId="2" xfId="0" applyNumberFormat="1" applyFont="1" applyFill="1" applyBorder="1" applyAlignment="1" applyProtection="1">
      <alignment horizontal="center" vertical="center" wrapText="1"/>
    </xf>
    <xf numFmtId="0" fontId="3" fillId="13" borderId="2" xfId="0" applyNumberFormat="1" applyFont="1" applyFill="1" applyBorder="1" applyAlignment="1" applyProtection="1">
      <alignment horizontal="center" vertical="center" wrapText="1"/>
    </xf>
    <xf numFmtId="0" fontId="3" fillId="13" borderId="2" xfId="0" applyNumberFormat="1" applyFont="1" applyFill="1" applyBorder="1" applyAlignment="1" applyProtection="1">
      <alignment horizontal="justify" vertical="center" wrapText="1"/>
    </xf>
    <xf numFmtId="4" fontId="3" fillId="13" borderId="2" xfId="0" applyNumberFormat="1" applyFont="1" applyFill="1" applyBorder="1" applyAlignment="1" applyProtection="1">
      <alignment horizontal="right" vertical="center" wrapText="1"/>
    </xf>
    <xf numFmtId="0" fontId="2" fillId="6" borderId="2" xfId="0" applyNumberFormat="1" applyFont="1" applyFill="1" applyBorder="1" applyAlignment="1" applyProtection="1">
      <alignment horizontal="left" vertical="center" wrapText="1"/>
    </xf>
    <xf numFmtId="4" fontId="2" fillId="12" borderId="2" xfId="0" applyNumberFormat="1" applyFont="1" applyFill="1" applyBorder="1" applyAlignment="1" applyProtection="1">
      <alignment horizontal="right" vertical="center" wrapText="1"/>
    </xf>
    <xf numFmtId="0" fontId="3" fillId="13" borderId="2" xfId="0" applyNumberFormat="1" applyFont="1" applyFill="1" applyBorder="1" applyAlignment="1" applyProtection="1">
      <alignment horizontal="left" vertical="center" wrapText="1"/>
    </xf>
    <xf numFmtId="0" fontId="2" fillId="13" borderId="2" xfId="0" applyNumberFormat="1" applyFont="1" applyFill="1" applyBorder="1" applyAlignment="1" applyProtection="1">
      <alignment horizontal="left" vertical="center" wrapText="1"/>
    </xf>
    <xf numFmtId="0" fontId="7" fillId="0" borderId="3" xfId="0" applyNumberFormat="1" applyFont="1" applyBorder="1" applyAlignment="1" applyProtection="1">
      <alignment horizontal="center" vertical="center"/>
      <protection locked="0"/>
    </xf>
    <xf numFmtId="0" fontId="7" fillId="0" borderId="4" xfId="0" applyNumberFormat="1" applyFont="1" applyBorder="1" applyAlignment="1" applyProtection="1">
      <alignment horizontal="center" vertical="center"/>
      <protection locked="0"/>
    </xf>
    <xf numFmtId="0" fontId="7" fillId="0" borderId="5" xfId="0" applyNumberFormat="1" applyFont="1" applyBorder="1" applyAlignment="1" applyProtection="1">
      <alignment horizontal="center" vertical="center"/>
      <protection locked="0"/>
    </xf>
    <xf numFmtId="0" fontId="1" fillId="3" borderId="1" xfId="0" applyNumberFormat="1" applyFont="1" applyFill="1" applyBorder="1" applyAlignment="1" applyProtection="1">
      <alignment horizontal="right" vertical="center" wrapText="1"/>
    </xf>
    <xf numFmtId="0" fontId="1" fillId="4" borderId="1" xfId="0" applyNumberFormat="1" applyFont="1" applyFill="1" applyBorder="1" applyAlignment="1" applyProtection="1">
      <alignment horizontal="right" vertical="center" wrapText="1"/>
      <protection locked="0"/>
    </xf>
    <xf numFmtId="0" fontId="2" fillId="6" borderId="2" xfId="0" applyNumberFormat="1" applyFont="1" applyFill="1" applyBorder="1" applyAlignment="1" applyProtection="1">
      <alignment horizontal="left" vertical="center" wrapText="1"/>
    </xf>
    <xf numFmtId="0" fontId="2" fillId="7" borderId="2" xfId="0" applyNumberFormat="1" applyFont="1" applyFill="1" applyBorder="1" applyAlignment="1" applyProtection="1">
      <alignment horizontal="left" vertical="center" wrapText="1"/>
      <protection locked="0"/>
    </xf>
    <xf numFmtId="0" fontId="10" fillId="14" borderId="10" xfId="0" applyFont="1" applyFill="1" applyBorder="1" applyAlignment="1" applyProtection="1">
      <alignment horizontal="center" vertical="center"/>
      <protection locked="0"/>
    </xf>
    <xf numFmtId="0" fontId="10" fillId="14" borderId="11" xfId="0" applyFont="1" applyFill="1" applyBorder="1" applyAlignment="1" applyProtection="1">
      <alignment horizontal="center" vertical="center"/>
      <protection locked="0"/>
    </xf>
    <xf numFmtId="0" fontId="10" fillId="14" borderId="12" xfId="0" applyFont="1" applyFill="1" applyBorder="1" applyAlignment="1" applyProtection="1">
      <alignment horizontal="center" vertical="center"/>
      <protection locked="0"/>
    </xf>
    <xf numFmtId="0" fontId="11" fillId="14" borderId="6" xfId="0" applyNumberFormat="1" applyFont="1" applyFill="1" applyBorder="1" applyAlignment="1" applyProtection="1">
      <alignment horizontal="right" vertical="center" wrapText="1"/>
    </xf>
    <xf numFmtId="0" fontId="4" fillId="14" borderId="6" xfId="0" applyNumberFormat="1" applyFont="1" applyFill="1" applyBorder="1" applyAlignment="1" applyProtection="1">
      <alignment horizontal="right" vertical="center" wrapText="1"/>
    </xf>
    <xf numFmtId="0" fontId="2" fillId="13" borderId="2" xfId="0" applyNumberFormat="1" applyFont="1" applyFill="1" applyBorder="1" applyAlignment="1" applyProtection="1">
      <alignment horizontal="left" vertical="center" wrapText="1"/>
    </xf>
    <xf numFmtId="0" fontId="2" fillId="13" borderId="2" xfId="0" applyNumberFormat="1" applyFont="1" applyFill="1" applyBorder="1" applyAlignment="1" applyProtection="1">
      <alignment horizontal="left" vertical="center" wrapText="1"/>
      <protection locked="0"/>
    </xf>
  </cellXfs>
  <cellStyles count="4">
    <cellStyle name="Normal" xfId="0" builtinId="0"/>
    <cellStyle name="Normal 7" xfId="1"/>
    <cellStyle name="Normal 8 2" xfId="2"/>
    <cellStyle name="Separador de milhares 8 3" xfId="3"/>
  </cellStyles>
  <dxfs count="2">
    <dxf>
      <font>
        <color auto="1"/>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203199</xdr:colOff>
      <xdr:row>0</xdr:row>
      <xdr:rowOff>57150</xdr:rowOff>
    </xdr:from>
    <xdr:to>
      <xdr:col>2</xdr:col>
      <xdr:colOff>828675</xdr:colOff>
      <xdr:row>0</xdr:row>
      <xdr:rowOff>1123951</xdr:rowOff>
    </xdr:to>
    <xdr:pic>
      <xdr:nvPicPr>
        <xdr:cNvPr id="2" name="Imagem 1">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203199" y="57150"/>
          <a:ext cx="1758951" cy="1066801"/>
        </a:xfrm>
        <a:prstGeom prst="rect">
          <a:avLst/>
        </a:prstGeom>
      </xdr:spPr>
    </xdr:pic>
    <xdr:clientData/>
  </xdr:twoCellAnchor>
  <xdr:twoCellAnchor editAs="oneCell">
    <xdr:from>
      <xdr:col>6</xdr:col>
      <xdr:colOff>704850</xdr:colOff>
      <xdr:row>0</xdr:row>
      <xdr:rowOff>79374</xdr:rowOff>
    </xdr:from>
    <xdr:to>
      <xdr:col>7</xdr:col>
      <xdr:colOff>774700</xdr:colOff>
      <xdr:row>0</xdr:row>
      <xdr:rowOff>1069339</xdr:rowOff>
    </xdr:to>
    <xdr:pic>
      <xdr:nvPicPr>
        <xdr:cNvPr id="3" name="Imagem 2">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6829425" y="79374"/>
          <a:ext cx="812800" cy="989965"/>
        </a:xfrm>
        <a:prstGeom prst="rect">
          <a:avLst/>
        </a:prstGeom>
      </xdr:spPr>
    </xdr:pic>
    <xdr:clientData/>
  </xdr:twoCellAnchor>
  <xdr:twoCellAnchor editAs="oneCell">
    <xdr:from>
      <xdr:col>5</xdr:col>
      <xdr:colOff>593725</xdr:colOff>
      <xdr:row>0</xdr:row>
      <xdr:rowOff>155575</xdr:rowOff>
    </xdr:from>
    <xdr:to>
      <xdr:col>6</xdr:col>
      <xdr:colOff>511175</xdr:colOff>
      <xdr:row>0</xdr:row>
      <xdr:rowOff>1046456</xdr:rowOff>
    </xdr:to>
    <xdr:pic>
      <xdr:nvPicPr>
        <xdr:cNvPr id="4" name="Imagem 3">
          <a:extLst>
            <a:ext uri="{FF2B5EF4-FFF2-40B4-BE49-F238E27FC236}">
              <a16:creationId xmlns:a16="http://schemas.microsoft.com/office/drawing/2014/main" xmlns=""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5927725" y="155575"/>
          <a:ext cx="708025" cy="890881"/>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H397"/>
  <sheetViews>
    <sheetView tabSelected="1" zoomScale="90" zoomScaleNormal="90" workbookViewId="0">
      <selection activeCell="A397" sqref="A397:G397"/>
    </sheetView>
  </sheetViews>
  <sheetFormatPr defaultRowHeight="15"/>
  <cols>
    <col min="1" max="1" width="7.42578125" customWidth="1"/>
    <col min="2" max="2" width="9.5703125" customWidth="1"/>
    <col min="3" max="3" width="68.140625" customWidth="1"/>
    <col min="4" max="4" width="7.42578125" customWidth="1"/>
    <col min="5" max="5" width="6.7109375" customWidth="1"/>
    <col min="6" max="6" width="11.85546875" customWidth="1"/>
    <col min="7" max="7" width="11.140625" bestFit="1" customWidth="1"/>
    <col min="8" max="8" width="14.85546875" customWidth="1"/>
  </cols>
  <sheetData>
    <row r="1" spans="1:8" ht="92.1" customHeight="1" thickBot="1">
      <c r="A1" s="30" t="s">
        <v>11</v>
      </c>
      <c r="B1" s="31"/>
      <c r="C1" s="31"/>
      <c r="D1" s="31"/>
      <c r="E1" s="31"/>
      <c r="F1" s="31"/>
      <c r="G1" s="31"/>
      <c r="H1" s="32"/>
    </row>
    <row r="2" spans="1:8" ht="9.9499999999999993" customHeight="1">
      <c r="A2" s="1"/>
      <c r="B2" s="33" t="s">
        <v>0</v>
      </c>
      <c r="C2" s="34"/>
      <c r="D2" s="34"/>
      <c r="E2" s="34"/>
      <c r="F2" s="34"/>
      <c r="G2" s="34"/>
      <c r="H2" s="1"/>
    </row>
    <row r="3" spans="1:8" ht="24" customHeight="1">
      <c r="A3" s="37" t="s">
        <v>12</v>
      </c>
      <c r="B3" s="38"/>
      <c r="C3" s="38"/>
      <c r="D3" s="38"/>
      <c r="E3" s="38"/>
      <c r="F3" s="38"/>
      <c r="G3" s="38"/>
      <c r="H3" s="39"/>
    </row>
    <row r="4" spans="1:8" ht="12.75" customHeight="1">
      <c r="A4" s="17" t="s">
        <v>22</v>
      </c>
      <c r="B4" s="14"/>
      <c r="C4" s="14"/>
      <c r="D4" s="14"/>
      <c r="E4" s="9"/>
      <c r="F4" s="9"/>
      <c r="G4" s="9" t="s">
        <v>972</v>
      </c>
      <c r="H4" s="16"/>
    </row>
    <row r="5" spans="1:8" ht="12.75" customHeight="1">
      <c r="A5" s="17"/>
      <c r="B5" s="8"/>
      <c r="C5" s="9"/>
      <c r="D5" s="10"/>
      <c r="E5" s="9"/>
      <c r="F5" s="9"/>
      <c r="G5" s="9" t="s">
        <v>968</v>
      </c>
      <c r="H5" s="18"/>
    </row>
    <row r="6" spans="1:8" ht="12.75" customHeight="1">
      <c r="A6" s="19" t="s">
        <v>13</v>
      </c>
      <c r="B6" s="11"/>
      <c r="C6" s="12"/>
      <c r="D6" s="13"/>
      <c r="E6" s="12"/>
      <c r="F6" s="12"/>
      <c r="G6" s="12" t="s">
        <v>969</v>
      </c>
      <c r="H6" s="20"/>
    </row>
    <row r="7" spans="1:8" ht="21.95" customHeight="1">
      <c r="A7" s="15" t="s">
        <v>1</v>
      </c>
      <c r="B7" s="15" t="s">
        <v>2</v>
      </c>
      <c r="C7" s="15" t="s">
        <v>3</v>
      </c>
      <c r="D7" s="15" t="s">
        <v>4</v>
      </c>
      <c r="E7" s="15" t="s">
        <v>5</v>
      </c>
      <c r="F7" s="15" t="s">
        <v>6</v>
      </c>
      <c r="G7" s="15" t="s">
        <v>7</v>
      </c>
      <c r="H7" s="15" t="s">
        <v>8</v>
      </c>
    </row>
    <row r="8" spans="1:8" ht="20.100000000000001" customHeight="1">
      <c r="A8" s="2" t="s">
        <v>9</v>
      </c>
      <c r="B8" s="35" t="s">
        <v>10</v>
      </c>
      <c r="C8" s="36"/>
      <c r="D8" s="36"/>
      <c r="E8" s="36"/>
      <c r="F8" s="36"/>
      <c r="G8" s="36"/>
      <c r="H8" s="3">
        <f>SUM(H9:H10)</f>
        <v>3958.08</v>
      </c>
    </row>
    <row r="9" spans="1:8">
      <c r="A9" s="4" t="s">
        <v>23</v>
      </c>
      <c r="B9" s="5" t="s">
        <v>24</v>
      </c>
      <c r="C9" s="6" t="s">
        <v>25</v>
      </c>
      <c r="D9" s="5" t="s">
        <v>26</v>
      </c>
      <c r="E9" s="5" t="s">
        <v>20</v>
      </c>
      <c r="F9" s="7">
        <v>8</v>
      </c>
      <c r="G9" s="7">
        <v>314.76</v>
      </c>
      <c r="H9" s="7">
        <f>+G9*F9</f>
        <v>2518.08</v>
      </c>
    </row>
    <row r="10" spans="1:8">
      <c r="A10" s="4" t="s">
        <v>27</v>
      </c>
      <c r="B10" s="5" t="s">
        <v>28</v>
      </c>
      <c r="C10" s="6" t="s">
        <v>29</v>
      </c>
      <c r="D10" s="5" t="s">
        <v>30</v>
      </c>
      <c r="E10" s="5" t="s">
        <v>31</v>
      </c>
      <c r="F10" s="7">
        <v>6</v>
      </c>
      <c r="G10" s="7">
        <v>240</v>
      </c>
      <c r="H10" s="7">
        <f>+G10*F10</f>
        <v>1440</v>
      </c>
    </row>
    <row r="11" spans="1:8">
      <c r="A11" s="26">
        <v>2</v>
      </c>
      <c r="B11" s="35" t="s">
        <v>32</v>
      </c>
      <c r="C11" s="36"/>
      <c r="D11" s="36"/>
      <c r="E11" s="36"/>
      <c r="F11" s="36"/>
      <c r="G11" s="36"/>
      <c r="H11" s="3">
        <f>SUM(H12:H12)</f>
        <v>56817.84</v>
      </c>
    </row>
    <row r="12" spans="1:8">
      <c r="A12" s="4" t="s">
        <v>33</v>
      </c>
      <c r="B12" s="5" t="s">
        <v>34</v>
      </c>
      <c r="C12" s="6" t="s">
        <v>35</v>
      </c>
      <c r="D12" s="5" t="s">
        <v>973</v>
      </c>
      <c r="E12" s="5" t="s">
        <v>36</v>
      </c>
      <c r="F12" s="7">
        <v>6</v>
      </c>
      <c r="G12" s="7">
        <v>9469.64</v>
      </c>
      <c r="H12" s="7">
        <f>+G12*F12</f>
        <v>56817.84</v>
      </c>
    </row>
    <row r="13" spans="1:8" ht="15" customHeight="1">
      <c r="A13" s="26">
        <v>3</v>
      </c>
      <c r="B13" s="42" t="s">
        <v>37</v>
      </c>
      <c r="C13" s="43"/>
      <c r="D13" s="43"/>
      <c r="E13" s="43"/>
      <c r="F13" s="43"/>
      <c r="G13" s="43"/>
      <c r="H13" s="3">
        <f>SUM(H14:H22)</f>
        <v>25568.4352</v>
      </c>
    </row>
    <row r="14" spans="1:8">
      <c r="A14" s="4" t="s">
        <v>38</v>
      </c>
      <c r="B14" s="5" t="s">
        <v>39</v>
      </c>
      <c r="C14" s="6" t="s">
        <v>40</v>
      </c>
      <c r="D14" s="5" t="s">
        <v>26</v>
      </c>
      <c r="E14" s="5" t="s">
        <v>17</v>
      </c>
      <c r="F14" s="7">
        <v>30.71</v>
      </c>
      <c r="G14" s="7">
        <v>33.090000000000003</v>
      </c>
      <c r="H14" s="7">
        <f t="shared" ref="H14:H22" si="0">+G14*F14</f>
        <v>1016.1939000000001</v>
      </c>
    </row>
    <row r="15" spans="1:8">
      <c r="A15" s="4" t="s">
        <v>41</v>
      </c>
      <c r="B15" s="23" t="s">
        <v>42</v>
      </c>
      <c r="C15" s="24" t="s">
        <v>43</v>
      </c>
      <c r="D15" s="23" t="s">
        <v>26</v>
      </c>
      <c r="E15" s="23" t="s">
        <v>17</v>
      </c>
      <c r="F15" s="25">
        <v>46.06</v>
      </c>
      <c r="G15" s="25">
        <v>16.09</v>
      </c>
      <c r="H15" s="7">
        <f t="shared" si="0"/>
        <v>741.10540000000003</v>
      </c>
    </row>
    <row r="16" spans="1:8" ht="16.5">
      <c r="A16" s="4" t="s">
        <v>44</v>
      </c>
      <c r="B16" s="23" t="s">
        <v>45</v>
      </c>
      <c r="C16" s="24" t="s">
        <v>46</v>
      </c>
      <c r="D16" s="23" t="s">
        <v>26</v>
      </c>
      <c r="E16" s="23" t="s">
        <v>47</v>
      </c>
      <c r="F16" s="25">
        <v>460.6</v>
      </c>
      <c r="G16" s="25">
        <v>1.1000000000000001</v>
      </c>
      <c r="H16" s="7">
        <f t="shared" si="0"/>
        <v>506.66000000000008</v>
      </c>
    </row>
    <row r="17" spans="1:8" ht="24.75">
      <c r="A17" s="4" t="s">
        <v>48</v>
      </c>
      <c r="B17" s="5" t="s">
        <v>49</v>
      </c>
      <c r="C17" s="6" t="s">
        <v>50</v>
      </c>
      <c r="D17" s="5" t="s">
        <v>26</v>
      </c>
      <c r="E17" s="5" t="s">
        <v>20</v>
      </c>
      <c r="F17" s="7">
        <v>148.37</v>
      </c>
      <c r="G17" s="7">
        <v>52.11</v>
      </c>
      <c r="H17" s="7">
        <f t="shared" si="0"/>
        <v>7731.5607</v>
      </c>
    </row>
    <row r="18" spans="1:8" ht="16.5">
      <c r="A18" s="4" t="s">
        <v>51</v>
      </c>
      <c r="B18" s="22" t="s">
        <v>52</v>
      </c>
      <c r="C18" s="6" t="s">
        <v>53</v>
      </c>
      <c r="D18" s="5" t="s">
        <v>26</v>
      </c>
      <c r="E18" s="5" t="s">
        <v>20</v>
      </c>
      <c r="F18" s="7">
        <v>296.74</v>
      </c>
      <c r="G18" s="7">
        <v>5.72</v>
      </c>
      <c r="H18" s="7">
        <f t="shared" si="0"/>
        <v>1697.3527999999999</v>
      </c>
    </row>
    <row r="19" spans="1:8" ht="16.5">
      <c r="A19" s="4" t="s">
        <v>54</v>
      </c>
      <c r="B19" s="22" t="s">
        <v>55</v>
      </c>
      <c r="C19" s="6" t="s">
        <v>56</v>
      </c>
      <c r="D19" s="5" t="s">
        <v>26</v>
      </c>
      <c r="E19" s="5" t="s">
        <v>20</v>
      </c>
      <c r="F19" s="7">
        <v>296.74</v>
      </c>
      <c r="G19" s="7">
        <v>28.28</v>
      </c>
      <c r="H19" s="7">
        <f t="shared" si="0"/>
        <v>8391.8072000000011</v>
      </c>
    </row>
    <row r="20" spans="1:8">
      <c r="A20" s="4" t="s">
        <v>57</v>
      </c>
      <c r="B20" s="22" t="s">
        <v>58</v>
      </c>
      <c r="C20" s="6" t="s">
        <v>59</v>
      </c>
      <c r="D20" s="5" t="s">
        <v>26</v>
      </c>
      <c r="E20" s="5" t="s">
        <v>20</v>
      </c>
      <c r="F20" s="7">
        <v>296.74</v>
      </c>
      <c r="G20" s="7">
        <v>2.15</v>
      </c>
      <c r="H20" s="7">
        <f t="shared" si="0"/>
        <v>637.99099999999999</v>
      </c>
    </row>
    <row r="21" spans="1:8">
      <c r="A21" s="4" t="s">
        <v>60</v>
      </c>
      <c r="B21" s="22" t="s">
        <v>61</v>
      </c>
      <c r="C21" s="6" t="s">
        <v>974</v>
      </c>
      <c r="D21" s="5" t="s">
        <v>62</v>
      </c>
      <c r="E21" s="5" t="s">
        <v>63</v>
      </c>
      <c r="F21" s="7">
        <v>296.74</v>
      </c>
      <c r="G21" s="7">
        <v>8.2200000000000006</v>
      </c>
      <c r="H21" s="7">
        <f t="shared" si="0"/>
        <v>2439.2028000000005</v>
      </c>
    </row>
    <row r="22" spans="1:8">
      <c r="A22" s="4" t="s">
        <v>64</v>
      </c>
      <c r="B22" s="22" t="s">
        <v>65</v>
      </c>
      <c r="C22" s="6" t="s">
        <v>66</v>
      </c>
      <c r="D22" s="5" t="s">
        <v>26</v>
      </c>
      <c r="E22" s="5" t="s">
        <v>20</v>
      </c>
      <c r="F22" s="7">
        <v>296.74</v>
      </c>
      <c r="G22" s="7">
        <v>8.11</v>
      </c>
      <c r="H22" s="7">
        <f t="shared" si="0"/>
        <v>2406.5614</v>
      </c>
    </row>
    <row r="23" spans="1:8">
      <c r="A23" s="26">
        <v>4</v>
      </c>
      <c r="B23" s="42" t="s">
        <v>67</v>
      </c>
      <c r="C23" s="43"/>
      <c r="D23" s="43"/>
      <c r="E23" s="43"/>
      <c r="F23" s="43"/>
      <c r="G23" s="43"/>
      <c r="H23" s="27">
        <f>+H24+H45</f>
        <v>350251.37970000005</v>
      </c>
    </row>
    <row r="24" spans="1:8">
      <c r="A24" s="26" t="s">
        <v>18</v>
      </c>
      <c r="B24" s="42" t="s">
        <v>68</v>
      </c>
      <c r="C24" s="43"/>
      <c r="D24" s="43"/>
      <c r="E24" s="43"/>
      <c r="F24" s="43"/>
      <c r="G24" s="43"/>
      <c r="H24" s="3">
        <f>SUM(H25:H44)</f>
        <v>70391.019700000019</v>
      </c>
    </row>
    <row r="25" spans="1:8">
      <c r="A25" s="4" t="s">
        <v>69</v>
      </c>
      <c r="B25" s="22" t="s">
        <v>70</v>
      </c>
      <c r="C25" s="6" t="s">
        <v>71</v>
      </c>
      <c r="D25" s="5" t="s">
        <v>62</v>
      </c>
      <c r="E25" s="5" t="s">
        <v>72</v>
      </c>
      <c r="F25" s="7">
        <v>52.98</v>
      </c>
      <c r="G25" s="7">
        <v>8.32</v>
      </c>
      <c r="H25" s="7">
        <f t="shared" ref="H25:H88" si="1">+G25*F25</f>
        <v>440.79359999999997</v>
      </c>
    </row>
    <row r="26" spans="1:8">
      <c r="A26" s="4" t="s">
        <v>73</v>
      </c>
      <c r="B26" s="22" t="s">
        <v>74</v>
      </c>
      <c r="C26" s="6" t="s">
        <v>75</v>
      </c>
      <c r="D26" s="5" t="s">
        <v>62</v>
      </c>
      <c r="E26" s="5" t="s">
        <v>72</v>
      </c>
      <c r="F26" s="7">
        <v>73.48</v>
      </c>
      <c r="G26" s="7">
        <v>9.3699999999999992</v>
      </c>
      <c r="H26" s="7">
        <f t="shared" si="1"/>
        <v>688.50760000000002</v>
      </c>
    </row>
    <row r="27" spans="1:8">
      <c r="A27" s="4" t="s">
        <v>76</v>
      </c>
      <c r="B27" s="22" t="s">
        <v>77</v>
      </c>
      <c r="C27" s="6" t="s">
        <v>78</v>
      </c>
      <c r="D27" s="5" t="s">
        <v>26</v>
      </c>
      <c r="E27" s="5" t="s">
        <v>17</v>
      </c>
      <c r="F27" s="7">
        <v>103.01</v>
      </c>
      <c r="G27" s="7">
        <v>3.71</v>
      </c>
      <c r="H27" s="7">
        <f t="shared" si="1"/>
        <v>382.1671</v>
      </c>
    </row>
    <row r="28" spans="1:8" ht="16.5">
      <c r="A28" s="4" t="s">
        <v>79</v>
      </c>
      <c r="B28" s="22" t="s">
        <v>975</v>
      </c>
      <c r="C28" s="6" t="s">
        <v>976</v>
      </c>
      <c r="D28" s="5" t="s">
        <v>26</v>
      </c>
      <c r="E28" s="5" t="s">
        <v>977</v>
      </c>
      <c r="F28" s="7">
        <v>1030.0999999999999</v>
      </c>
      <c r="G28" s="7">
        <v>0.52</v>
      </c>
      <c r="H28" s="7">
        <f t="shared" si="1"/>
        <v>535.65199999999993</v>
      </c>
    </row>
    <row r="29" spans="1:8">
      <c r="A29" s="4" t="s">
        <v>80</v>
      </c>
      <c r="B29" s="22" t="s">
        <v>81</v>
      </c>
      <c r="C29" s="6" t="s">
        <v>82</v>
      </c>
      <c r="D29" s="5" t="s">
        <v>26</v>
      </c>
      <c r="E29" s="5" t="s">
        <v>17</v>
      </c>
      <c r="F29" s="7">
        <v>40.61</v>
      </c>
      <c r="G29" s="7">
        <v>30.46</v>
      </c>
      <c r="H29" s="7">
        <f t="shared" si="1"/>
        <v>1236.9806000000001</v>
      </c>
    </row>
    <row r="30" spans="1:8">
      <c r="A30" s="4" t="s">
        <v>83</v>
      </c>
      <c r="B30" s="22" t="s">
        <v>978</v>
      </c>
      <c r="C30" s="6" t="s">
        <v>979</v>
      </c>
      <c r="D30" s="5" t="s">
        <v>143</v>
      </c>
      <c r="E30" s="5" t="s">
        <v>20</v>
      </c>
      <c r="F30" s="7">
        <v>88.42</v>
      </c>
      <c r="G30" s="7">
        <v>23.14</v>
      </c>
      <c r="H30" s="7">
        <f t="shared" si="1"/>
        <v>2046.0388</v>
      </c>
    </row>
    <row r="31" spans="1:8" ht="16.5">
      <c r="A31" s="4" t="s">
        <v>84</v>
      </c>
      <c r="B31" s="22" t="s">
        <v>85</v>
      </c>
      <c r="C31" s="6" t="s">
        <v>86</v>
      </c>
      <c r="D31" s="5" t="s">
        <v>26</v>
      </c>
      <c r="E31" s="5" t="s">
        <v>17</v>
      </c>
      <c r="F31" s="7">
        <v>28</v>
      </c>
      <c r="G31" s="7">
        <v>330.35</v>
      </c>
      <c r="H31" s="7">
        <f t="shared" si="1"/>
        <v>9249.8000000000011</v>
      </c>
    </row>
    <row r="32" spans="1:8">
      <c r="A32" s="4" t="s">
        <v>87</v>
      </c>
      <c r="B32" s="22" t="s">
        <v>88</v>
      </c>
      <c r="C32" s="6" t="s">
        <v>89</v>
      </c>
      <c r="D32" s="5" t="s">
        <v>62</v>
      </c>
      <c r="E32" s="5" t="s">
        <v>63</v>
      </c>
      <c r="F32" s="7">
        <v>200</v>
      </c>
      <c r="G32" s="7">
        <v>54.93</v>
      </c>
      <c r="H32" s="7">
        <f t="shared" si="1"/>
        <v>10986</v>
      </c>
    </row>
    <row r="33" spans="1:8">
      <c r="A33" s="4" t="s">
        <v>90</v>
      </c>
      <c r="B33" s="22" t="s">
        <v>91</v>
      </c>
      <c r="C33" s="6" t="s">
        <v>92</v>
      </c>
      <c r="D33" s="5" t="s">
        <v>26</v>
      </c>
      <c r="E33" s="5" t="s">
        <v>93</v>
      </c>
      <c r="F33" s="7">
        <v>58</v>
      </c>
      <c r="G33" s="7">
        <v>11.32</v>
      </c>
      <c r="H33" s="7">
        <f t="shared" si="1"/>
        <v>656.56000000000006</v>
      </c>
    </row>
    <row r="34" spans="1:8">
      <c r="A34" s="4" t="s">
        <v>94</v>
      </c>
      <c r="B34" s="22" t="s">
        <v>95</v>
      </c>
      <c r="C34" s="6" t="s">
        <v>96</v>
      </c>
      <c r="D34" s="5" t="s">
        <v>26</v>
      </c>
      <c r="E34" s="5" t="s">
        <v>93</v>
      </c>
      <c r="F34" s="7">
        <v>58</v>
      </c>
      <c r="G34" s="7">
        <v>5.19</v>
      </c>
      <c r="H34" s="7">
        <f t="shared" si="1"/>
        <v>301.02000000000004</v>
      </c>
    </row>
    <row r="35" spans="1:8">
      <c r="A35" s="4" t="s">
        <v>97</v>
      </c>
      <c r="B35" s="22" t="s">
        <v>98</v>
      </c>
      <c r="C35" s="6" t="s">
        <v>99</v>
      </c>
      <c r="D35" s="5" t="s">
        <v>26</v>
      </c>
      <c r="E35" s="5" t="s">
        <v>93</v>
      </c>
      <c r="F35" s="7">
        <v>166</v>
      </c>
      <c r="G35" s="7">
        <v>10.050000000000001</v>
      </c>
      <c r="H35" s="7">
        <f t="shared" si="1"/>
        <v>1668.3000000000002</v>
      </c>
    </row>
    <row r="36" spans="1:8">
      <c r="A36" s="4" t="s">
        <v>100</v>
      </c>
      <c r="B36" s="22" t="s">
        <v>101</v>
      </c>
      <c r="C36" s="6" t="s">
        <v>102</v>
      </c>
      <c r="D36" s="5" t="s">
        <v>26</v>
      </c>
      <c r="E36" s="5" t="s">
        <v>93</v>
      </c>
      <c r="F36" s="7">
        <v>166</v>
      </c>
      <c r="G36" s="7">
        <v>5.48</v>
      </c>
      <c r="H36" s="7">
        <f t="shared" si="1"/>
        <v>909.68000000000006</v>
      </c>
    </row>
    <row r="37" spans="1:8">
      <c r="A37" s="4" t="s">
        <v>103</v>
      </c>
      <c r="B37" s="22" t="s">
        <v>104</v>
      </c>
      <c r="C37" s="6" t="s">
        <v>105</v>
      </c>
      <c r="D37" s="5" t="s">
        <v>26</v>
      </c>
      <c r="E37" s="5" t="s">
        <v>93</v>
      </c>
      <c r="F37" s="7">
        <v>1636</v>
      </c>
      <c r="G37" s="7">
        <v>9.9</v>
      </c>
      <c r="H37" s="7">
        <f t="shared" si="1"/>
        <v>16196.400000000001</v>
      </c>
    </row>
    <row r="38" spans="1:8">
      <c r="A38" s="4" t="s">
        <v>106</v>
      </c>
      <c r="B38" s="22" t="s">
        <v>107</v>
      </c>
      <c r="C38" s="6" t="s">
        <v>108</v>
      </c>
      <c r="D38" s="5" t="s">
        <v>26</v>
      </c>
      <c r="E38" s="5" t="s">
        <v>93</v>
      </c>
      <c r="F38" s="7">
        <v>1636</v>
      </c>
      <c r="G38" s="7">
        <v>6.15</v>
      </c>
      <c r="H38" s="7">
        <f t="shared" si="1"/>
        <v>10061.400000000001</v>
      </c>
    </row>
    <row r="39" spans="1:8">
      <c r="A39" s="4" t="s">
        <v>109</v>
      </c>
      <c r="B39" s="22" t="s">
        <v>110</v>
      </c>
      <c r="C39" s="6" t="s">
        <v>111</v>
      </c>
      <c r="D39" s="5" t="s">
        <v>26</v>
      </c>
      <c r="E39" s="5" t="s">
        <v>93</v>
      </c>
      <c r="F39" s="7">
        <v>677</v>
      </c>
      <c r="G39" s="7">
        <v>8.15</v>
      </c>
      <c r="H39" s="7">
        <f t="shared" si="1"/>
        <v>5517.55</v>
      </c>
    </row>
    <row r="40" spans="1:8">
      <c r="A40" s="4" t="s">
        <v>112</v>
      </c>
      <c r="B40" s="22" t="s">
        <v>113</v>
      </c>
      <c r="C40" s="6" t="s">
        <v>114</v>
      </c>
      <c r="D40" s="5" t="s">
        <v>26</v>
      </c>
      <c r="E40" s="5" t="s">
        <v>93</v>
      </c>
      <c r="F40" s="7">
        <v>677</v>
      </c>
      <c r="G40" s="7">
        <v>5.24</v>
      </c>
      <c r="H40" s="7">
        <f t="shared" si="1"/>
        <v>3547.48</v>
      </c>
    </row>
    <row r="41" spans="1:8" ht="16.5">
      <c r="A41" s="4" t="s">
        <v>115</v>
      </c>
      <c r="B41" s="22" t="s">
        <v>116</v>
      </c>
      <c r="C41" s="6" t="s">
        <v>117</v>
      </c>
      <c r="D41" s="5" t="s">
        <v>26</v>
      </c>
      <c r="E41" s="5" t="s">
        <v>93</v>
      </c>
      <c r="F41" s="7">
        <v>149</v>
      </c>
      <c r="G41" s="7">
        <v>7.33</v>
      </c>
      <c r="H41" s="7">
        <f t="shared" si="1"/>
        <v>1092.17</v>
      </c>
    </row>
    <row r="42" spans="1:8">
      <c r="A42" s="4" t="s">
        <v>118</v>
      </c>
      <c r="B42" s="22" t="s">
        <v>119</v>
      </c>
      <c r="C42" s="6" t="s">
        <v>120</v>
      </c>
      <c r="D42" s="5" t="s">
        <v>26</v>
      </c>
      <c r="E42" s="5" t="s">
        <v>93</v>
      </c>
      <c r="F42" s="7">
        <v>149</v>
      </c>
      <c r="G42" s="7">
        <v>4.9800000000000004</v>
      </c>
      <c r="H42" s="7">
        <f t="shared" si="1"/>
        <v>742.0200000000001</v>
      </c>
    </row>
    <row r="43" spans="1:8">
      <c r="A43" s="4" t="s">
        <v>121</v>
      </c>
      <c r="B43" s="22" t="s">
        <v>122</v>
      </c>
      <c r="C43" s="6" t="s">
        <v>123</v>
      </c>
      <c r="D43" s="5" t="s">
        <v>26</v>
      </c>
      <c r="E43" s="5" t="s">
        <v>93</v>
      </c>
      <c r="F43" s="7">
        <v>375</v>
      </c>
      <c r="G43" s="7">
        <v>6.37</v>
      </c>
      <c r="H43" s="7">
        <f t="shared" si="1"/>
        <v>2388.75</v>
      </c>
    </row>
    <row r="44" spans="1:8">
      <c r="A44" s="4" t="s">
        <v>124</v>
      </c>
      <c r="B44" s="22" t="s">
        <v>125</v>
      </c>
      <c r="C44" s="6" t="s">
        <v>126</v>
      </c>
      <c r="D44" s="5" t="s">
        <v>26</v>
      </c>
      <c r="E44" s="5" t="s">
        <v>93</v>
      </c>
      <c r="F44" s="7">
        <v>375</v>
      </c>
      <c r="G44" s="7">
        <v>4.6500000000000004</v>
      </c>
      <c r="H44" s="7">
        <f t="shared" si="1"/>
        <v>1743.7500000000002</v>
      </c>
    </row>
    <row r="45" spans="1:8">
      <c r="A45" s="26" t="s">
        <v>19</v>
      </c>
      <c r="B45" s="42" t="s">
        <v>127</v>
      </c>
      <c r="C45" s="43"/>
      <c r="D45" s="43"/>
      <c r="E45" s="43"/>
      <c r="F45" s="43"/>
      <c r="G45" s="43"/>
      <c r="H45" s="3">
        <f>SUM(H46:H55)</f>
        <v>279860.36000000004</v>
      </c>
    </row>
    <row r="46" spans="1:8" ht="18">
      <c r="A46" s="4" t="s">
        <v>128</v>
      </c>
      <c r="B46" s="22" t="s">
        <v>980</v>
      </c>
      <c r="C46" s="6" t="s">
        <v>981</v>
      </c>
      <c r="D46" s="5" t="s">
        <v>675</v>
      </c>
      <c r="E46" s="5" t="s">
        <v>322</v>
      </c>
      <c r="F46" s="7">
        <v>1777</v>
      </c>
      <c r="G46" s="7">
        <v>143.18</v>
      </c>
      <c r="H46" s="7">
        <f t="shared" si="1"/>
        <v>254430.86000000002</v>
      </c>
    </row>
    <row r="47" spans="1:8">
      <c r="A47" s="4" t="s">
        <v>130</v>
      </c>
      <c r="B47" s="22" t="s">
        <v>131</v>
      </c>
      <c r="C47" s="6" t="s">
        <v>132</v>
      </c>
      <c r="D47" s="5" t="s">
        <v>62</v>
      </c>
      <c r="E47" s="5" t="s">
        <v>133</v>
      </c>
      <c r="F47" s="7">
        <v>200</v>
      </c>
      <c r="G47" s="7">
        <v>1.32</v>
      </c>
      <c r="H47" s="7">
        <f t="shared" si="1"/>
        <v>264</v>
      </c>
    </row>
    <row r="48" spans="1:8">
      <c r="A48" s="4" t="s">
        <v>134</v>
      </c>
      <c r="B48" s="22" t="s">
        <v>135</v>
      </c>
      <c r="C48" s="6" t="s">
        <v>136</v>
      </c>
      <c r="D48" s="5" t="s">
        <v>62</v>
      </c>
      <c r="E48" s="5" t="s">
        <v>63</v>
      </c>
      <c r="F48" s="7">
        <v>80</v>
      </c>
      <c r="G48" s="7">
        <v>115.11</v>
      </c>
      <c r="H48" s="7">
        <f t="shared" si="1"/>
        <v>9208.7999999999993</v>
      </c>
    </row>
    <row r="49" spans="1:8">
      <c r="A49" s="4" t="s">
        <v>137</v>
      </c>
      <c r="B49" s="22" t="s">
        <v>138</v>
      </c>
      <c r="C49" s="6" t="s">
        <v>139</v>
      </c>
      <c r="D49" s="5" t="s">
        <v>30</v>
      </c>
      <c r="E49" s="5" t="s">
        <v>93</v>
      </c>
      <c r="F49" s="7">
        <v>1493.5</v>
      </c>
      <c r="G49" s="7">
        <v>3</v>
      </c>
      <c r="H49" s="7">
        <f t="shared" si="1"/>
        <v>4480.5</v>
      </c>
    </row>
    <row r="50" spans="1:8">
      <c r="A50" s="4" t="s">
        <v>140</v>
      </c>
      <c r="B50" s="22" t="s">
        <v>141</v>
      </c>
      <c r="C50" s="6" t="s">
        <v>142</v>
      </c>
      <c r="D50" s="5" t="s">
        <v>143</v>
      </c>
      <c r="E50" s="5" t="s">
        <v>20</v>
      </c>
      <c r="F50" s="7">
        <v>48</v>
      </c>
      <c r="G50" s="7">
        <v>10.25</v>
      </c>
      <c r="H50" s="7">
        <f t="shared" si="1"/>
        <v>492</v>
      </c>
    </row>
    <row r="51" spans="1:8" ht="16.5">
      <c r="A51" s="4" t="s">
        <v>144</v>
      </c>
      <c r="B51" s="22" t="s">
        <v>145</v>
      </c>
      <c r="C51" s="6" t="s">
        <v>146</v>
      </c>
      <c r="D51" s="5" t="s">
        <v>147</v>
      </c>
      <c r="E51" s="5" t="s">
        <v>129</v>
      </c>
      <c r="F51" s="7">
        <v>100</v>
      </c>
      <c r="G51" s="7">
        <v>59.57</v>
      </c>
      <c r="H51" s="7">
        <f t="shared" si="1"/>
        <v>5957</v>
      </c>
    </row>
    <row r="52" spans="1:8">
      <c r="A52" s="4" t="s">
        <v>148</v>
      </c>
      <c r="B52" s="22" t="s">
        <v>39</v>
      </c>
      <c r="C52" s="6" t="s">
        <v>40</v>
      </c>
      <c r="D52" s="5" t="s">
        <v>26</v>
      </c>
      <c r="E52" s="5" t="s">
        <v>17</v>
      </c>
      <c r="F52" s="7">
        <v>5</v>
      </c>
      <c r="G52" s="7">
        <v>33.090000000000003</v>
      </c>
      <c r="H52" s="7">
        <f t="shared" si="1"/>
        <v>165.45000000000002</v>
      </c>
    </row>
    <row r="53" spans="1:8" ht="16.5">
      <c r="A53" s="4" t="s">
        <v>149</v>
      </c>
      <c r="B53" s="22" t="s">
        <v>85</v>
      </c>
      <c r="C53" s="6" t="s">
        <v>86</v>
      </c>
      <c r="D53" s="5" t="s">
        <v>26</v>
      </c>
      <c r="E53" s="5" t="s">
        <v>17</v>
      </c>
      <c r="F53" s="7">
        <v>5</v>
      </c>
      <c r="G53" s="7">
        <v>330.35</v>
      </c>
      <c r="H53" s="7">
        <f t="shared" si="1"/>
        <v>1651.75</v>
      </c>
    </row>
    <row r="54" spans="1:8">
      <c r="A54" s="4" t="s">
        <v>150</v>
      </c>
      <c r="B54" s="22" t="s">
        <v>104</v>
      </c>
      <c r="C54" s="6" t="s">
        <v>105</v>
      </c>
      <c r="D54" s="5" t="s">
        <v>26</v>
      </c>
      <c r="E54" s="5" t="s">
        <v>93</v>
      </c>
      <c r="F54" s="7">
        <v>200</v>
      </c>
      <c r="G54" s="7">
        <v>9.9</v>
      </c>
      <c r="H54" s="7">
        <f t="shared" si="1"/>
        <v>1980</v>
      </c>
    </row>
    <row r="55" spans="1:8">
      <c r="A55" s="4" t="s">
        <v>151</v>
      </c>
      <c r="B55" s="22" t="s">
        <v>107</v>
      </c>
      <c r="C55" s="6" t="s">
        <v>108</v>
      </c>
      <c r="D55" s="5" t="s">
        <v>26</v>
      </c>
      <c r="E55" s="5" t="s">
        <v>93</v>
      </c>
      <c r="F55" s="7">
        <v>200</v>
      </c>
      <c r="G55" s="7">
        <v>6.15</v>
      </c>
      <c r="H55" s="7">
        <f t="shared" si="1"/>
        <v>1230</v>
      </c>
    </row>
    <row r="56" spans="1:8">
      <c r="A56" s="26">
        <v>5</v>
      </c>
      <c r="B56" s="42" t="s">
        <v>152</v>
      </c>
      <c r="C56" s="43"/>
      <c r="D56" s="43"/>
      <c r="E56" s="43"/>
      <c r="F56" s="43"/>
      <c r="G56" s="43"/>
      <c r="H56" s="3">
        <f>SUM(H57:H59)</f>
        <v>40184.025000000001</v>
      </c>
    </row>
    <row r="57" spans="1:8">
      <c r="A57" s="4" t="s">
        <v>153</v>
      </c>
      <c r="B57" s="22" t="s">
        <v>154</v>
      </c>
      <c r="C57" s="6" t="s">
        <v>155</v>
      </c>
      <c r="D57" s="5" t="s">
        <v>62</v>
      </c>
      <c r="E57" s="5" t="s">
        <v>63</v>
      </c>
      <c r="F57" s="7">
        <v>492.24</v>
      </c>
      <c r="G57" s="7">
        <v>68.319999999999993</v>
      </c>
      <c r="H57" s="7">
        <f t="shared" si="1"/>
        <v>33629.836799999997</v>
      </c>
    </row>
    <row r="58" spans="1:8" ht="16.5">
      <c r="A58" s="4" t="s">
        <v>156</v>
      </c>
      <c r="B58" s="22" t="s">
        <v>157</v>
      </c>
      <c r="C58" s="6" t="s">
        <v>158</v>
      </c>
      <c r="D58" s="5" t="s">
        <v>62</v>
      </c>
      <c r="E58" s="5" t="s">
        <v>63</v>
      </c>
      <c r="F58" s="7">
        <v>72.06</v>
      </c>
      <c r="G58" s="7">
        <v>67.12</v>
      </c>
      <c r="H58" s="7">
        <f t="shared" si="1"/>
        <v>4836.6672000000008</v>
      </c>
    </row>
    <row r="59" spans="1:8">
      <c r="A59" s="4" t="s">
        <v>159</v>
      </c>
      <c r="B59" s="22" t="s">
        <v>160</v>
      </c>
      <c r="C59" s="6" t="s">
        <v>161</v>
      </c>
      <c r="D59" s="5" t="s">
        <v>62</v>
      </c>
      <c r="E59" s="5" t="s">
        <v>63</v>
      </c>
      <c r="F59" s="7">
        <v>121.81</v>
      </c>
      <c r="G59" s="7">
        <v>14.1</v>
      </c>
      <c r="H59" s="7">
        <f t="shared" si="1"/>
        <v>1717.521</v>
      </c>
    </row>
    <row r="60" spans="1:8">
      <c r="A60" s="26">
        <v>6</v>
      </c>
      <c r="B60" s="42" t="s">
        <v>162</v>
      </c>
      <c r="C60" s="43"/>
      <c r="D60" s="43"/>
      <c r="E60" s="43"/>
      <c r="F60" s="43"/>
      <c r="G60" s="43"/>
      <c r="H60" s="3">
        <f>SUM(H61:H64)</f>
        <v>17315.334299999999</v>
      </c>
    </row>
    <row r="61" spans="1:8">
      <c r="A61" s="4" t="s">
        <v>163</v>
      </c>
      <c r="B61" s="22" t="s">
        <v>164</v>
      </c>
      <c r="C61" s="6" t="s">
        <v>165</v>
      </c>
      <c r="D61" s="5" t="s">
        <v>30</v>
      </c>
      <c r="E61" s="5" t="s">
        <v>20</v>
      </c>
      <c r="F61" s="7">
        <v>30.26</v>
      </c>
      <c r="G61" s="7">
        <v>195.82</v>
      </c>
      <c r="H61" s="7">
        <f t="shared" si="1"/>
        <v>5925.5132000000003</v>
      </c>
    </row>
    <row r="62" spans="1:8" ht="16.5">
      <c r="A62" s="4" t="s">
        <v>166</v>
      </c>
      <c r="B62" s="22" t="s">
        <v>167</v>
      </c>
      <c r="C62" s="6" t="s">
        <v>168</v>
      </c>
      <c r="D62" s="5" t="s">
        <v>62</v>
      </c>
      <c r="E62" s="5" t="s">
        <v>63</v>
      </c>
      <c r="F62" s="7">
        <v>5.69</v>
      </c>
      <c r="G62" s="7">
        <v>390.42</v>
      </c>
      <c r="H62" s="7">
        <f t="shared" si="1"/>
        <v>2221.4898000000003</v>
      </c>
    </row>
    <row r="63" spans="1:8">
      <c r="A63" s="4" t="s">
        <v>169</v>
      </c>
      <c r="B63" s="22" t="s">
        <v>170</v>
      </c>
      <c r="C63" s="6" t="s">
        <v>171</v>
      </c>
      <c r="D63" s="5" t="s">
        <v>62</v>
      </c>
      <c r="E63" s="5" t="s">
        <v>63</v>
      </c>
      <c r="F63" s="7">
        <v>94.67</v>
      </c>
      <c r="G63" s="7">
        <v>86.36</v>
      </c>
      <c r="H63" s="7">
        <f t="shared" si="1"/>
        <v>8175.7012000000004</v>
      </c>
    </row>
    <row r="64" spans="1:8">
      <c r="A64" s="4" t="s">
        <v>172</v>
      </c>
      <c r="B64" s="22" t="s">
        <v>173</v>
      </c>
      <c r="C64" s="6" t="s">
        <v>174</v>
      </c>
      <c r="D64" s="5" t="s">
        <v>62</v>
      </c>
      <c r="E64" s="5" t="s">
        <v>63</v>
      </c>
      <c r="F64" s="7">
        <v>13.29</v>
      </c>
      <c r="G64" s="7">
        <v>74.69</v>
      </c>
      <c r="H64" s="7">
        <f t="shared" si="1"/>
        <v>992.63009999999986</v>
      </c>
    </row>
    <row r="65" spans="1:8">
      <c r="A65" s="26">
        <v>7</v>
      </c>
      <c r="B65" s="42" t="s">
        <v>175</v>
      </c>
      <c r="C65" s="43"/>
      <c r="D65" s="43"/>
      <c r="E65" s="43"/>
      <c r="F65" s="43"/>
      <c r="G65" s="43"/>
      <c r="H65" s="3">
        <f>SUM(H66:H77)</f>
        <v>91897.057099999991</v>
      </c>
    </row>
    <row r="66" spans="1:8">
      <c r="A66" s="4" t="s">
        <v>176</v>
      </c>
      <c r="B66" s="22" t="s">
        <v>177</v>
      </c>
      <c r="C66" s="6" t="s">
        <v>178</v>
      </c>
      <c r="D66" s="5" t="s">
        <v>26</v>
      </c>
      <c r="E66" s="5" t="s">
        <v>20</v>
      </c>
      <c r="F66" s="7">
        <v>58.03</v>
      </c>
      <c r="G66" s="7">
        <v>197.38</v>
      </c>
      <c r="H66" s="7">
        <f t="shared" si="1"/>
        <v>11453.9614</v>
      </c>
    </row>
    <row r="67" spans="1:8">
      <c r="A67" s="4" t="s">
        <v>179</v>
      </c>
      <c r="B67" s="22" t="s">
        <v>180</v>
      </c>
      <c r="C67" s="6" t="s">
        <v>181</v>
      </c>
      <c r="D67" s="5" t="s">
        <v>26</v>
      </c>
      <c r="E67" s="5" t="s">
        <v>20</v>
      </c>
      <c r="F67" s="7">
        <v>25.07</v>
      </c>
      <c r="G67" s="7">
        <v>489.7</v>
      </c>
      <c r="H67" s="7">
        <f t="shared" si="1"/>
        <v>12276.779</v>
      </c>
    </row>
    <row r="68" spans="1:8">
      <c r="A68" s="4" t="s">
        <v>182</v>
      </c>
      <c r="B68" s="22" t="s">
        <v>183</v>
      </c>
      <c r="C68" s="6" t="s">
        <v>184</v>
      </c>
      <c r="D68" s="5" t="s">
        <v>30</v>
      </c>
      <c r="E68" s="5" t="s">
        <v>20</v>
      </c>
      <c r="F68" s="7">
        <v>11.4</v>
      </c>
      <c r="G68" s="7">
        <v>715.49</v>
      </c>
      <c r="H68" s="7">
        <f t="shared" si="1"/>
        <v>8156.5860000000002</v>
      </c>
    </row>
    <row r="69" spans="1:8">
      <c r="A69" s="4" t="s">
        <v>185</v>
      </c>
      <c r="B69" s="22" t="s">
        <v>186</v>
      </c>
      <c r="C69" s="6" t="s">
        <v>187</v>
      </c>
      <c r="D69" s="5" t="s">
        <v>30</v>
      </c>
      <c r="E69" s="5" t="s">
        <v>20</v>
      </c>
      <c r="F69" s="7">
        <v>13.88</v>
      </c>
      <c r="G69" s="7">
        <v>167.57</v>
      </c>
      <c r="H69" s="7">
        <f t="shared" si="1"/>
        <v>2325.8715999999999</v>
      </c>
    </row>
    <row r="70" spans="1:8">
      <c r="A70" s="4" t="s">
        <v>188</v>
      </c>
      <c r="B70" s="22" t="s">
        <v>189</v>
      </c>
      <c r="C70" s="6" t="s">
        <v>190</v>
      </c>
      <c r="D70" s="5" t="s">
        <v>30</v>
      </c>
      <c r="E70" s="5" t="s">
        <v>20</v>
      </c>
      <c r="F70" s="7">
        <v>13.88</v>
      </c>
      <c r="G70" s="7">
        <v>208.52</v>
      </c>
      <c r="H70" s="7">
        <f t="shared" si="1"/>
        <v>2894.2576000000004</v>
      </c>
    </row>
    <row r="71" spans="1:8">
      <c r="A71" s="4" t="s">
        <v>191</v>
      </c>
      <c r="B71" s="22" t="s">
        <v>192</v>
      </c>
      <c r="C71" s="6" t="s">
        <v>193</v>
      </c>
      <c r="D71" s="5" t="s">
        <v>30</v>
      </c>
      <c r="E71" s="5" t="s">
        <v>20</v>
      </c>
      <c r="F71" s="7">
        <v>29.25</v>
      </c>
      <c r="G71" s="7">
        <v>572.29999999999995</v>
      </c>
      <c r="H71" s="7">
        <f t="shared" si="1"/>
        <v>16739.774999999998</v>
      </c>
    </row>
    <row r="72" spans="1:8" ht="24.75">
      <c r="A72" s="4" t="s">
        <v>194</v>
      </c>
      <c r="B72" s="22" t="s">
        <v>195</v>
      </c>
      <c r="C72" s="6" t="s">
        <v>196</v>
      </c>
      <c r="D72" s="5" t="s">
        <v>26</v>
      </c>
      <c r="E72" s="5" t="s">
        <v>197</v>
      </c>
      <c r="F72" s="7">
        <v>6</v>
      </c>
      <c r="G72" s="7">
        <v>1417.01</v>
      </c>
      <c r="H72" s="7">
        <f t="shared" si="1"/>
        <v>8502.06</v>
      </c>
    </row>
    <row r="73" spans="1:8" ht="24.75">
      <c r="A73" s="4" t="s">
        <v>198</v>
      </c>
      <c r="B73" s="22" t="s">
        <v>199</v>
      </c>
      <c r="C73" s="6" t="s">
        <v>200</v>
      </c>
      <c r="D73" s="5" t="s">
        <v>26</v>
      </c>
      <c r="E73" s="5" t="s">
        <v>197</v>
      </c>
      <c r="F73" s="7">
        <v>4</v>
      </c>
      <c r="G73" s="7">
        <v>641.49</v>
      </c>
      <c r="H73" s="7">
        <f t="shared" si="1"/>
        <v>2565.96</v>
      </c>
    </row>
    <row r="74" spans="1:8">
      <c r="A74" s="4" t="s">
        <v>201</v>
      </c>
      <c r="B74" s="22" t="s">
        <v>202</v>
      </c>
      <c r="C74" s="6" t="s">
        <v>203</v>
      </c>
      <c r="D74" s="5" t="s">
        <v>62</v>
      </c>
      <c r="E74" s="5" t="s">
        <v>204</v>
      </c>
      <c r="F74" s="7">
        <v>9</v>
      </c>
      <c r="G74" s="7">
        <v>1374</v>
      </c>
      <c r="H74" s="7">
        <f t="shared" si="1"/>
        <v>12366</v>
      </c>
    </row>
    <row r="75" spans="1:8">
      <c r="A75" s="4" t="s">
        <v>205</v>
      </c>
      <c r="B75" s="22" t="s">
        <v>206</v>
      </c>
      <c r="C75" s="6" t="s">
        <v>207</v>
      </c>
      <c r="D75" s="5" t="s">
        <v>30</v>
      </c>
      <c r="E75" s="5" t="s">
        <v>20</v>
      </c>
      <c r="F75" s="7">
        <v>15.11</v>
      </c>
      <c r="G75" s="7">
        <v>489.9</v>
      </c>
      <c r="H75" s="7">
        <f t="shared" si="1"/>
        <v>7402.3889999999992</v>
      </c>
    </row>
    <row r="76" spans="1:8">
      <c r="A76" s="4" t="s">
        <v>208</v>
      </c>
      <c r="B76" s="22" t="s">
        <v>209</v>
      </c>
      <c r="C76" s="6" t="s">
        <v>210</v>
      </c>
      <c r="D76" s="5" t="s">
        <v>30</v>
      </c>
      <c r="E76" s="5" t="s">
        <v>197</v>
      </c>
      <c r="F76" s="7">
        <v>1</v>
      </c>
      <c r="G76" s="7">
        <v>1443.18</v>
      </c>
      <c r="H76" s="7">
        <f t="shared" si="1"/>
        <v>1443.18</v>
      </c>
    </row>
    <row r="77" spans="1:8">
      <c r="A77" s="4" t="s">
        <v>211</v>
      </c>
      <c r="B77" s="22" t="s">
        <v>212</v>
      </c>
      <c r="C77" s="6" t="s">
        <v>213</v>
      </c>
      <c r="D77" s="5" t="s">
        <v>62</v>
      </c>
      <c r="E77" s="5" t="s">
        <v>63</v>
      </c>
      <c r="F77" s="7">
        <v>56.99</v>
      </c>
      <c r="G77" s="7">
        <v>101.25</v>
      </c>
      <c r="H77" s="7">
        <f t="shared" si="1"/>
        <v>5770.2375000000002</v>
      </c>
    </row>
    <row r="78" spans="1:8">
      <c r="A78" s="26">
        <v>8</v>
      </c>
      <c r="B78" s="42" t="s">
        <v>214</v>
      </c>
      <c r="C78" s="43"/>
      <c r="D78" s="43"/>
      <c r="E78" s="43"/>
      <c r="F78" s="43"/>
      <c r="G78" s="43"/>
      <c r="H78" s="3">
        <f>SUM(H79:H89)</f>
        <v>43977.512700000007</v>
      </c>
    </row>
    <row r="79" spans="1:8">
      <c r="A79" s="4" t="s">
        <v>215</v>
      </c>
      <c r="B79" s="22" t="s">
        <v>982</v>
      </c>
      <c r="C79" s="6" t="s">
        <v>983</v>
      </c>
      <c r="D79" s="5" t="s">
        <v>26</v>
      </c>
      <c r="E79" s="5" t="s">
        <v>20</v>
      </c>
      <c r="F79" s="7">
        <v>115.01</v>
      </c>
      <c r="G79" s="7">
        <v>6.48</v>
      </c>
      <c r="H79" s="7">
        <f t="shared" si="1"/>
        <v>745.26480000000004</v>
      </c>
    </row>
    <row r="80" spans="1:8">
      <c r="A80" s="4" t="s">
        <v>216</v>
      </c>
      <c r="B80" s="22" t="s">
        <v>217</v>
      </c>
      <c r="C80" s="6" t="s">
        <v>218</v>
      </c>
      <c r="D80" s="5" t="s">
        <v>30</v>
      </c>
      <c r="E80" s="5" t="s">
        <v>20</v>
      </c>
      <c r="F80" s="7">
        <v>39.19</v>
      </c>
      <c r="G80" s="7">
        <v>14.26</v>
      </c>
      <c r="H80" s="7">
        <f t="shared" si="1"/>
        <v>558.84939999999995</v>
      </c>
    </row>
    <row r="81" spans="1:8" ht="16.5">
      <c r="A81" s="4" t="s">
        <v>219</v>
      </c>
      <c r="B81" s="22" t="s">
        <v>984</v>
      </c>
      <c r="C81" s="6" t="s">
        <v>985</v>
      </c>
      <c r="D81" s="5" t="s">
        <v>26</v>
      </c>
      <c r="E81" s="5" t="s">
        <v>20</v>
      </c>
      <c r="F81" s="7">
        <v>382.5</v>
      </c>
      <c r="G81" s="7">
        <v>28.93</v>
      </c>
      <c r="H81" s="7">
        <f t="shared" si="1"/>
        <v>11065.725</v>
      </c>
    </row>
    <row r="82" spans="1:8" ht="16.5">
      <c r="A82" s="4" t="s">
        <v>220</v>
      </c>
      <c r="B82" s="22" t="s">
        <v>221</v>
      </c>
      <c r="C82" s="6" t="s">
        <v>222</v>
      </c>
      <c r="D82" s="5" t="s">
        <v>62</v>
      </c>
      <c r="E82" s="5" t="s">
        <v>63</v>
      </c>
      <c r="F82" s="7">
        <v>78.209999999999994</v>
      </c>
      <c r="G82" s="7">
        <v>41.33</v>
      </c>
      <c r="H82" s="7">
        <f t="shared" si="1"/>
        <v>3232.4192999999996</v>
      </c>
    </row>
    <row r="83" spans="1:8">
      <c r="A83" s="4" t="s">
        <v>223</v>
      </c>
      <c r="B83" s="22" t="s">
        <v>224</v>
      </c>
      <c r="C83" s="6" t="s">
        <v>225</v>
      </c>
      <c r="D83" s="5" t="s">
        <v>62</v>
      </c>
      <c r="E83" s="5" t="s">
        <v>63</v>
      </c>
      <c r="F83" s="7">
        <v>139</v>
      </c>
      <c r="G83" s="7">
        <v>9.9700000000000006</v>
      </c>
      <c r="H83" s="7">
        <f t="shared" si="1"/>
        <v>1385.8300000000002</v>
      </c>
    </row>
    <row r="84" spans="1:8">
      <c r="A84" s="4" t="s">
        <v>226</v>
      </c>
      <c r="B84" s="22" t="s">
        <v>227</v>
      </c>
      <c r="C84" s="6" t="s">
        <v>228</v>
      </c>
      <c r="D84" s="5" t="s">
        <v>62</v>
      </c>
      <c r="E84" s="5" t="s">
        <v>63</v>
      </c>
      <c r="F84" s="7">
        <v>24.4</v>
      </c>
      <c r="G84" s="7">
        <v>145.91999999999999</v>
      </c>
      <c r="H84" s="7">
        <f t="shared" si="1"/>
        <v>3560.4479999999994</v>
      </c>
    </row>
    <row r="85" spans="1:8">
      <c r="A85" s="4" t="s">
        <v>229</v>
      </c>
      <c r="B85" s="22" t="s">
        <v>230</v>
      </c>
      <c r="C85" s="6" t="s">
        <v>231</v>
      </c>
      <c r="D85" s="5" t="s">
        <v>62</v>
      </c>
      <c r="E85" s="5" t="s">
        <v>63</v>
      </c>
      <c r="F85" s="7">
        <v>106.01</v>
      </c>
      <c r="G85" s="7">
        <v>29.28</v>
      </c>
      <c r="H85" s="7">
        <f t="shared" si="1"/>
        <v>3103.9728000000005</v>
      </c>
    </row>
    <row r="86" spans="1:8">
      <c r="A86" s="4" t="s">
        <v>232</v>
      </c>
      <c r="B86" s="22" t="s">
        <v>233</v>
      </c>
      <c r="C86" s="6" t="s">
        <v>234</v>
      </c>
      <c r="D86" s="5" t="s">
        <v>62</v>
      </c>
      <c r="E86" s="5" t="s">
        <v>63</v>
      </c>
      <c r="F86" s="7">
        <v>106.01</v>
      </c>
      <c r="G86" s="7">
        <v>108.9</v>
      </c>
      <c r="H86" s="7">
        <f t="shared" si="1"/>
        <v>11544.489000000001</v>
      </c>
    </row>
    <row r="87" spans="1:8">
      <c r="A87" s="4" t="s">
        <v>235</v>
      </c>
      <c r="B87" s="22" t="s">
        <v>236</v>
      </c>
      <c r="C87" s="6" t="s">
        <v>237</v>
      </c>
      <c r="D87" s="5" t="s">
        <v>30</v>
      </c>
      <c r="E87" s="5" t="s">
        <v>197</v>
      </c>
      <c r="F87" s="7">
        <v>188</v>
      </c>
      <c r="G87" s="7">
        <v>10.16</v>
      </c>
      <c r="H87" s="7">
        <f t="shared" si="1"/>
        <v>1910.08</v>
      </c>
    </row>
    <row r="88" spans="1:8">
      <c r="A88" s="4" t="s">
        <v>238</v>
      </c>
      <c r="B88" s="22" t="s">
        <v>239</v>
      </c>
      <c r="C88" s="6" t="s">
        <v>240</v>
      </c>
      <c r="D88" s="5" t="s">
        <v>30</v>
      </c>
      <c r="E88" s="5" t="s">
        <v>197</v>
      </c>
      <c r="F88" s="7">
        <v>94</v>
      </c>
      <c r="G88" s="7">
        <v>10.16</v>
      </c>
      <c r="H88" s="7">
        <f t="shared" si="1"/>
        <v>955.04</v>
      </c>
    </row>
    <row r="89" spans="1:8">
      <c r="A89" s="4" t="s">
        <v>241</v>
      </c>
      <c r="B89" s="22" t="s">
        <v>242</v>
      </c>
      <c r="C89" s="6" t="s">
        <v>243</v>
      </c>
      <c r="D89" s="5" t="s">
        <v>26</v>
      </c>
      <c r="E89" s="5" t="s">
        <v>21</v>
      </c>
      <c r="F89" s="7">
        <v>371.57</v>
      </c>
      <c r="G89" s="7">
        <v>15.92</v>
      </c>
      <c r="H89" s="7">
        <f t="shared" ref="H89" si="2">+G89*F89</f>
        <v>5915.3944000000001</v>
      </c>
    </row>
    <row r="90" spans="1:8">
      <c r="A90" s="26">
        <v>9</v>
      </c>
      <c r="B90" s="42" t="s">
        <v>245</v>
      </c>
      <c r="C90" s="43"/>
      <c r="D90" s="43"/>
      <c r="E90" s="43"/>
      <c r="F90" s="43"/>
      <c r="G90" s="43"/>
      <c r="H90" s="27">
        <f>+H91+H163</f>
        <v>90667.65</v>
      </c>
    </row>
    <row r="91" spans="1:8">
      <c r="A91" s="26" t="s">
        <v>244</v>
      </c>
      <c r="B91" s="42" t="s">
        <v>246</v>
      </c>
      <c r="C91" s="43"/>
      <c r="D91" s="43"/>
      <c r="E91" s="43"/>
      <c r="F91" s="43"/>
      <c r="G91" s="43"/>
      <c r="H91" s="3">
        <f>SUM(H92:H162)</f>
        <v>70896.209999999992</v>
      </c>
    </row>
    <row r="92" spans="1:8" ht="16.5">
      <c r="A92" s="4" t="s">
        <v>247</v>
      </c>
      <c r="B92" s="22" t="s">
        <v>248</v>
      </c>
      <c r="C92" s="6" t="s">
        <v>249</v>
      </c>
      <c r="D92" s="5" t="s">
        <v>26</v>
      </c>
      <c r="E92" s="5" t="s">
        <v>197</v>
      </c>
      <c r="F92" s="7">
        <v>146</v>
      </c>
      <c r="G92" s="7">
        <v>10.28</v>
      </c>
      <c r="H92" s="7">
        <f t="shared" ref="H92:H155" si="3">+G92*F92</f>
        <v>1500.8799999999999</v>
      </c>
    </row>
    <row r="93" spans="1:8">
      <c r="A93" s="4" t="s">
        <v>250</v>
      </c>
      <c r="B93" s="22" t="s">
        <v>251</v>
      </c>
      <c r="C93" s="6" t="s">
        <v>252</v>
      </c>
      <c r="D93" s="5" t="s">
        <v>26</v>
      </c>
      <c r="E93" s="5" t="s">
        <v>197</v>
      </c>
      <c r="F93" s="7">
        <v>26</v>
      </c>
      <c r="G93" s="7">
        <v>6.41</v>
      </c>
      <c r="H93" s="7">
        <f t="shared" si="3"/>
        <v>166.66</v>
      </c>
    </row>
    <row r="94" spans="1:8">
      <c r="A94" s="4" t="s">
        <v>253</v>
      </c>
      <c r="B94" s="22" t="s">
        <v>254</v>
      </c>
      <c r="C94" s="6" t="s">
        <v>255</v>
      </c>
      <c r="D94" s="5" t="s">
        <v>26</v>
      </c>
      <c r="E94" s="5" t="s">
        <v>197</v>
      </c>
      <c r="F94" s="7">
        <v>16</v>
      </c>
      <c r="G94" s="7">
        <v>8.8699999999999992</v>
      </c>
      <c r="H94" s="7">
        <f t="shared" si="3"/>
        <v>141.91999999999999</v>
      </c>
    </row>
    <row r="95" spans="1:8" ht="16.5">
      <c r="A95" s="4" t="s">
        <v>256</v>
      </c>
      <c r="B95" s="22" t="s">
        <v>257</v>
      </c>
      <c r="C95" s="6" t="s">
        <v>258</v>
      </c>
      <c r="D95" s="5" t="s">
        <v>26</v>
      </c>
      <c r="E95" s="5" t="s">
        <v>197</v>
      </c>
      <c r="F95" s="7">
        <v>70</v>
      </c>
      <c r="G95" s="7">
        <v>24.1</v>
      </c>
      <c r="H95" s="7">
        <f t="shared" si="3"/>
        <v>1687</v>
      </c>
    </row>
    <row r="96" spans="1:8">
      <c r="A96" s="4" t="s">
        <v>259</v>
      </c>
      <c r="B96" s="22" t="s">
        <v>260</v>
      </c>
      <c r="C96" s="6" t="s">
        <v>261</v>
      </c>
      <c r="D96" s="5" t="s">
        <v>26</v>
      </c>
      <c r="E96" s="5" t="s">
        <v>197</v>
      </c>
      <c r="F96" s="7">
        <v>2</v>
      </c>
      <c r="G96" s="7">
        <v>28.89</v>
      </c>
      <c r="H96" s="7">
        <f t="shared" si="3"/>
        <v>57.78</v>
      </c>
    </row>
    <row r="97" spans="1:8">
      <c r="A97" s="4" t="s">
        <v>262</v>
      </c>
      <c r="B97" s="22" t="s">
        <v>263</v>
      </c>
      <c r="C97" s="6" t="s">
        <v>264</v>
      </c>
      <c r="D97" s="5" t="s">
        <v>26</v>
      </c>
      <c r="E97" s="5" t="s">
        <v>197</v>
      </c>
      <c r="F97" s="7">
        <v>6</v>
      </c>
      <c r="G97" s="7">
        <v>14.59</v>
      </c>
      <c r="H97" s="7">
        <f t="shared" si="3"/>
        <v>87.539999999999992</v>
      </c>
    </row>
    <row r="98" spans="1:8" ht="16.5">
      <c r="A98" s="4" t="s">
        <v>265</v>
      </c>
      <c r="B98" s="22" t="s">
        <v>266</v>
      </c>
      <c r="C98" s="6" t="s">
        <v>267</v>
      </c>
      <c r="D98" s="5" t="s">
        <v>26</v>
      </c>
      <c r="E98" s="5" t="s">
        <v>197</v>
      </c>
      <c r="F98" s="7">
        <v>35</v>
      </c>
      <c r="G98" s="7">
        <v>9.06</v>
      </c>
      <c r="H98" s="7">
        <f t="shared" si="3"/>
        <v>317.10000000000002</v>
      </c>
    </row>
    <row r="99" spans="1:8" ht="16.5">
      <c r="A99" s="4" t="s">
        <v>268</v>
      </c>
      <c r="B99" s="22" t="s">
        <v>269</v>
      </c>
      <c r="C99" s="6" t="s">
        <v>270</v>
      </c>
      <c r="D99" s="5" t="s">
        <v>26</v>
      </c>
      <c r="E99" s="5" t="s">
        <v>197</v>
      </c>
      <c r="F99" s="7">
        <v>10</v>
      </c>
      <c r="G99" s="7">
        <v>9.89</v>
      </c>
      <c r="H99" s="7">
        <f t="shared" si="3"/>
        <v>98.9</v>
      </c>
    </row>
    <row r="100" spans="1:8" ht="16.5">
      <c r="A100" s="4" t="s">
        <v>271</v>
      </c>
      <c r="B100" s="22" t="s">
        <v>272</v>
      </c>
      <c r="C100" s="6" t="s">
        <v>273</v>
      </c>
      <c r="D100" s="5" t="s">
        <v>26</v>
      </c>
      <c r="E100" s="5" t="s">
        <v>197</v>
      </c>
      <c r="F100" s="7">
        <v>14</v>
      </c>
      <c r="G100" s="7">
        <v>11.98</v>
      </c>
      <c r="H100" s="7">
        <f t="shared" si="3"/>
        <v>167.72</v>
      </c>
    </row>
    <row r="101" spans="1:8">
      <c r="A101" s="4" t="s">
        <v>274</v>
      </c>
      <c r="B101" s="22" t="s">
        <v>275</v>
      </c>
      <c r="C101" s="6" t="s">
        <v>276</v>
      </c>
      <c r="D101" s="5" t="s">
        <v>62</v>
      </c>
      <c r="E101" s="5" t="s">
        <v>204</v>
      </c>
      <c r="F101" s="7">
        <v>30</v>
      </c>
      <c r="G101" s="7">
        <v>16.13</v>
      </c>
      <c r="H101" s="7">
        <f t="shared" si="3"/>
        <v>483.9</v>
      </c>
    </row>
    <row r="102" spans="1:8" ht="16.5">
      <c r="A102" s="4" t="s">
        <v>277</v>
      </c>
      <c r="B102" s="22" t="s">
        <v>278</v>
      </c>
      <c r="C102" s="6" t="s">
        <v>279</v>
      </c>
      <c r="D102" s="5" t="s">
        <v>26</v>
      </c>
      <c r="E102" s="5" t="s">
        <v>197</v>
      </c>
      <c r="F102" s="7">
        <v>6</v>
      </c>
      <c r="G102" s="7">
        <v>15.11</v>
      </c>
      <c r="H102" s="7">
        <f t="shared" si="3"/>
        <v>90.66</v>
      </c>
    </row>
    <row r="103" spans="1:8" ht="16.5">
      <c r="A103" s="4" t="s">
        <v>280</v>
      </c>
      <c r="B103" s="22" t="s">
        <v>281</v>
      </c>
      <c r="C103" s="6" t="s">
        <v>282</v>
      </c>
      <c r="D103" s="5" t="s">
        <v>26</v>
      </c>
      <c r="E103" s="5" t="s">
        <v>197</v>
      </c>
      <c r="F103" s="7">
        <v>2</v>
      </c>
      <c r="G103" s="7">
        <v>52.94</v>
      </c>
      <c r="H103" s="7">
        <f t="shared" si="3"/>
        <v>105.88</v>
      </c>
    </row>
    <row r="104" spans="1:8" ht="16.5">
      <c r="A104" s="4" t="s">
        <v>283</v>
      </c>
      <c r="B104" s="22" t="s">
        <v>284</v>
      </c>
      <c r="C104" s="6" t="s">
        <v>285</v>
      </c>
      <c r="D104" s="5" t="s">
        <v>26</v>
      </c>
      <c r="E104" s="5" t="s">
        <v>197</v>
      </c>
      <c r="F104" s="7">
        <v>2</v>
      </c>
      <c r="G104" s="7">
        <v>31.23</v>
      </c>
      <c r="H104" s="7">
        <f t="shared" si="3"/>
        <v>62.46</v>
      </c>
    </row>
    <row r="105" spans="1:8">
      <c r="A105" s="4" t="s">
        <v>286</v>
      </c>
      <c r="B105" s="22" t="s">
        <v>287</v>
      </c>
      <c r="C105" s="6" t="s">
        <v>288</v>
      </c>
      <c r="D105" s="5" t="s">
        <v>62</v>
      </c>
      <c r="E105" s="5" t="s">
        <v>133</v>
      </c>
      <c r="F105" s="7">
        <v>300</v>
      </c>
      <c r="G105" s="7">
        <v>0.36</v>
      </c>
      <c r="H105" s="7">
        <f t="shared" si="3"/>
        <v>108</v>
      </c>
    </row>
    <row r="106" spans="1:8">
      <c r="A106" s="4" t="s">
        <v>289</v>
      </c>
      <c r="B106" s="22" t="s">
        <v>290</v>
      </c>
      <c r="C106" s="6" t="s">
        <v>291</v>
      </c>
      <c r="D106" s="5" t="s">
        <v>62</v>
      </c>
      <c r="E106" s="5" t="s">
        <v>133</v>
      </c>
      <c r="F106" s="7">
        <v>300</v>
      </c>
      <c r="G106" s="7">
        <v>0.16</v>
      </c>
      <c r="H106" s="7">
        <f t="shared" si="3"/>
        <v>48</v>
      </c>
    </row>
    <row r="107" spans="1:8">
      <c r="A107" s="4" t="s">
        <v>292</v>
      </c>
      <c r="B107" s="22" t="s">
        <v>293</v>
      </c>
      <c r="C107" s="6" t="s">
        <v>294</v>
      </c>
      <c r="D107" s="5" t="s">
        <v>62</v>
      </c>
      <c r="E107" s="5" t="s">
        <v>133</v>
      </c>
      <c r="F107" s="7">
        <v>240</v>
      </c>
      <c r="G107" s="7">
        <v>9.31</v>
      </c>
      <c r="H107" s="7">
        <f t="shared" si="3"/>
        <v>2234.4</v>
      </c>
    </row>
    <row r="108" spans="1:8">
      <c r="A108" s="4" t="s">
        <v>295</v>
      </c>
      <c r="B108" s="22" t="s">
        <v>296</v>
      </c>
      <c r="C108" s="6" t="s">
        <v>297</v>
      </c>
      <c r="D108" s="5" t="s">
        <v>62</v>
      </c>
      <c r="E108" s="5" t="s">
        <v>133</v>
      </c>
      <c r="F108" s="7">
        <v>20</v>
      </c>
      <c r="G108" s="7">
        <v>33.950000000000003</v>
      </c>
      <c r="H108" s="7">
        <f t="shared" si="3"/>
        <v>679</v>
      </c>
    </row>
    <row r="109" spans="1:8">
      <c r="A109" s="4" t="s">
        <v>298</v>
      </c>
      <c r="B109" s="22" t="s">
        <v>299</v>
      </c>
      <c r="C109" s="6" t="s">
        <v>300</v>
      </c>
      <c r="D109" s="5" t="s">
        <v>26</v>
      </c>
      <c r="E109" s="5" t="s">
        <v>21</v>
      </c>
      <c r="F109" s="7">
        <v>210</v>
      </c>
      <c r="G109" s="7">
        <v>7.89</v>
      </c>
      <c r="H109" s="7">
        <f t="shared" si="3"/>
        <v>1656.8999999999999</v>
      </c>
    </row>
    <row r="110" spans="1:8">
      <c r="A110" s="4" t="s">
        <v>301</v>
      </c>
      <c r="B110" s="22" t="s">
        <v>302</v>
      </c>
      <c r="C110" s="6" t="s">
        <v>303</v>
      </c>
      <c r="D110" s="5" t="s">
        <v>304</v>
      </c>
      <c r="E110" s="5" t="s">
        <v>197</v>
      </c>
      <c r="F110" s="7">
        <v>50</v>
      </c>
      <c r="G110" s="7">
        <v>35.369999999999997</v>
      </c>
      <c r="H110" s="7">
        <f t="shared" si="3"/>
        <v>1768.4999999999998</v>
      </c>
    </row>
    <row r="111" spans="1:8">
      <c r="A111" s="4" t="s">
        <v>305</v>
      </c>
      <c r="B111" s="22" t="s">
        <v>306</v>
      </c>
      <c r="C111" s="6" t="s">
        <v>307</v>
      </c>
      <c r="D111" s="5" t="s">
        <v>26</v>
      </c>
      <c r="E111" s="5" t="s">
        <v>197</v>
      </c>
      <c r="F111" s="7">
        <v>100</v>
      </c>
      <c r="G111" s="7">
        <v>1</v>
      </c>
      <c r="H111" s="7">
        <f t="shared" si="3"/>
        <v>100</v>
      </c>
    </row>
    <row r="112" spans="1:8">
      <c r="A112" s="4" t="s">
        <v>308</v>
      </c>
      <c r="B112" s="22" t="s">
        <v>986</v>
      </c>
      <c r="C112" s="6" t="s">
        <v>987</v>
      </c>
      <c r="D112" s="5" t="s">
        <v>62</v>
      </c>
      <c r="E112" s="5" t="s">
        <v>133</v>
      </c>
      <c r="F112" s="7">
        <v>3</v>
      </c>
      <c r="G112" s="7">
        <v>64.53</v>
      </c>
      <c r="H112" s="7">
        <f t="shared" si="3"/>
        <v>193.59</v>
      </c>
    </row>
    <row r="113" spans="1:8" ht="16.5">
      <c r="A113" s="4" t="s">
        <v>309</v>
      </c>
      <c r="B113" s="22" t="s">
        <v>310</v>
      </c>
      <c r="C113" s="6" t="s">
        <v>311</v>
      </c>
      <c r="D113" s="5" t="s">
        <v>26</v>
      </c>
      <c r="E113" s="5" t="s">
        <v>197</v>
      </c>
      <c r="F113" s="7">
        <v>7</v>
      </c>
      <c r="G113" s="7">
        <v>11.67</v>
      </c>
      <c r="H113" s="7">
        <f t="shared" si="3"/>
        <v>81.69</v>
      </c>
    </row>
    <row r="114" spans="1:8">
      <c r="A114" s="4" t="s">
        <v>312</v>
      </c>
      <c r="B114" s="22" t="s">
        <v>313</v>
      </c>
      <c r="C114" s="6" t="s">
        <v>314</v>
      </c>
      <c r="D114" s="5" t="s">
        <v>62</v>
      </c>
      <c r="E114" s="5" t="s">
        <v>133</v>
      </c>
      <c r="F114" s="7">
        <v>4</v>
      </c>
      <c r="G114" s="7">
        <v>17.16</v>
      </c>
      <c r="H114" s="7">
        <f t="shared" si="3"/>
        <v>68.64</v>
      </c>
    </row>
    <row r="115" spans="1:8" ht="16.5">
      <c r="A115" s="4" t="s">
        <v>315</v>
      </c>
      <c r="B115" s="22" t="s">
        <v>278</v>
      </c>
      <c r="C115" s="6" t="s">
        <v>279</v>
      </c>
      <c r="D115" s="5" t="s">
        <v>26</v>
      </c>
      <c r="E115" s="5" t="s">
        <v>197</v>
      </c>
      <c r="F115" s="7">
        <v>10</v>
      </c>
      <c r="G115" s="7">
        <v>15.11</v>
      </c>
      <c r="H115" s="7">
        <f t="shared" si="3"/>
        <v>151.1</v>
      </c>
    </row>
    <row r="116" spans="1:8">
      <c r="A116" s="4" t="s">
        <v>316</v>
      </c>
      <c r="B116" s="22" t="s">
        <v>317</v>
      </c>
      <c r="C116" s="6" t="s">
        <v>318</v>
      </c>
      <c r="D116" s="5" t="s">
        <v>62</v>
      </c>
      <c r="E116" s="5" t="s">
        <v>133</v>
      </c>
      <c r="F116" s="7">
        <v>24</v>
      </c>
      <c r="G116" s="7">
        <v>7.65</v>
      </c>
      <c r="H116" s="7">
        <f t="shared" si="3"/>
        <v>183.60000000000002</v>
      </c>
    </row>
    <row r="117" spans="1:8">
      <c r="A117" s="4" t="s">
        <v>319</v>
      </c>
      <c r="B117" s="22" t="s">
        <v>320</v>
      </c>
      <c r="C117" s="6" t="s">
        <v>321</v>
      </c>
      <c r="D117" s="5" t="s">
        <v>62</v>
      </c>
      <c r="E117" s="5" t="s">
        <v>322</v>
      </c>
      <c r="F117" s="7">
        <v>150</v>
      </c>
      <c r="G117" s="7">
        <v>9.2200000000000006</v>
      </c>
      <c r="H117" s="7">
        <f t="shared" si="3"/>
        <v>1383</v>
      </c>
    </row>
    <row r="118" spans="1:8" ht="16.5">
      <c r="A118" s="4" t="s">
        <v>323</v>
      </c>
      <c r="B118" s="22" t="s">
        <v>324</v>
      </c>
      <c r="C118" s="6" t="s">
        <v>325</v>
      </c>
      <c r="D118" s="5" t="s">
        <v>26</v>
      </c>
      <c r="E118" s="5" t="s">
        <v>21</v>
      </c>
      <c r="F118" s="7">
        <v>3000</v>
      </c>
      <c r="G118" s="7">
        <v>2.42</v>
      </c>
      <c r="H118" s="7">
        <f t="shared" si="3"/>
        <v>7260</v>
      </c>
    </row>
    <row r="119" spans="1:8" ht="16.5">
      <c r="A119" s="4" t="s">
        <v>326</v>
      </c>
      <c r="B119" s="22" t="s">
        <v>327</v>
      </c>
      <c r="C119" s="6" t="s">
        <v>328</v>
      </c>
      <c r="D119" s="5" t="s">
        <v>26</v>
      </c>
      <c r="E119" s="5" t="s">
        <v>21</v>
      </c>
      <c r="F119" s="7">
        <v>500</v>
      </c>
      <c r="G119" s="7">
        <v>3.83</v>
      </c>
      <c r="H119" s="7">
        <f t="shared" si="3"/>
        <v>1915</v>
      </c>
    </row>
    <row r="120" spans="1:8">
      <c r="A120" s="4" t="s">
        <v>329</v>
      </c>
      <c r="B120" s="22" t="s">
        <v>330</v>
      </c>
      <c r="C120" s="6" t="s">
        <v>331</v>
      </c>
      <c r="D120" s="5" t="s">
        <v>62</v>
      </c>
      <c r="E120" s="5" t="s">
        <v>322</v>
      </c>
      <c r="F120" s="7">
        <v>50</v>
      </c>
      <c r="G120" s="7">
        <v>4.3600000000000003</v>
      </c>
      <c r="H120" s="7">
        <f t="shared" si="3"/>
        <v>218.00000000000003</v>
      </c>
    </row>
    <row r="121" spans="1:8" ht="16.5">
      <c r="A121" s="4" t="s">
        <v>332</v>
      </c>
      <c r="B121" s="22" t="s">
        <v>333</v>
      </c>
      <c r="C121" s="6" t="s">
        <v>334</v>
      </c>
      <c r="D121" s="5" t="s">
        <v>26</v>
      </c>
      <c r="E121" s="5" t="s">
        <v>21</v>
      </c>
      <c r="F121" s="7">
        <v>180</v>
      </c>
      <c r="G121" s="7">
        <v>5.81</v>
      </c>
      <c r="H121" s="7">
        <f t="shared" si="3"/>
        <v>1045.8</v>
      </c>
    </row>
    <row r="122" spans="1:8" ht="16.5">
      <c r="A122" s="4" t="s">
        <v>335</v>
      </c>
      <c r="B122" s="22" t="s">
        <v>336</v>
      </c>
      <c r="C122" s="6" t="s">
        <v>337</v>
      </c>
      <c r="D122" s="5" t="s">
        <v>26</v>
      </c>
      <c r="E122" s="5" t="s">
        <v>21</v>
      </c>
      <c r="F122" s="7">
        <v>80</v>
      </c>
      <c r="G122" s="7">
        <v>9.02</v>
      </c>
      <c r="H122" s="7">
        <f t="shared" si="3"/>
        <v>721.59999999999991</v>
      </c>
    </row>
    <row r="123" spans="1:8" ht="16.5">
      <c r="A123" s="4" t="s">
        <v>338</v>
      </c>
      <c r="B123" s="22" t="s">
        <v>339</v>
      </c>
      <c r="C123" s="6" t="s">
        <v>340</v>
      </c>
      <c r="D123" s="5" t="s">
        <v>26</v>
      </c>
      <c r="E123" s="5" t="s">
        <v>21</v>
      </c>
      <c r="F123" s="7">
        <v>40</v>
      </c>
      <c r="G123" s="7">
        <v>20.27</v>
      </c>
      <c r="H123" s="7">
        <f t="shared" si="3"/>
        <v>810.8</v>
      </c>
    </row>
    <row r="124" spans="1:8" ht="16.5">
      <c r="A124" s="4" t="s">
        <v>341</v>
      </c>
      <c r="B124" s="22" t="s">
        <v>342</v>
      </c>
      <c r="C124" s="6" t="s">
        <v>343</v>
      </c>
      <c r="D124" s="5" t="s">
        <v>26</v>
      </c>
      <c r="E124" s="5" t="s">
        <v>21</v>
      </c>
      <c r="F124" s="7">
        <v>150</v>
      </c>
      <c r="G124" s="7">
        <v>28.31</v>
      </c>
      <c r="H124" s="7">
        <f t="shared" si="3"/>
        <v>4246.5</v>
      </c>
    </row>
    <row r="125" spans="1:8">
      <c r="A125" s="4" t="s">
        <v>344</v>
      </c>
      <c r="B125" s="22" t="s">
        <v>988</v>
      </c>
      <c r="C125" s="6" t="s">
        <v>989</v>
      </c>
      <c r="D125" s="5" t="s">
        <v>990</v>
      </c>
      <c r="E125" s="5" t="s">
        <v>21</v>
      </c>
      <c r="F125" s="7">
        <v>15</v>
      </c>
      <c r="G125" s="7">
        <v>14.25</v>
      </c>
      <c r="H125" s="7">
        <f t="shared" si="3"/>
        <v>213.75</v>
      </c>
    </row>
    <row r="126" spans="1:8" ht="16.5">
      <c r="A126" s="4" t="s">
        <v>345</v>
      </c>
      <c r="B126" s="22" t="s">
        <v>346</v>
      </c>
      <c r="C126" s="6" t="s">
        <v>347</v>
      </c>
      <c r="D126" s="5" t="s">
        <v>26</v>
      </c>
      <c r="E126" s="5" t="s">
        <v>197</v>
      </c>
      <c r="F126" s="7">
        <v>30</v>
      </c>
      <c r="G126" s="7">
        <v>23.37</v>
      </c>
      <c r="H126" s="7">
        <f t="shared" si="3"/>
        <v>701.1</v>
      </c>
    </row>
    <row r="127" spans="1:8" ht="16.5">
      <c r="A127" s="4" t="s">
        <v>348</v>
      </c>
      <c r="B127" s="22" t="s">
        <v>349</v>
      </c>
      <c r="C127" s="6" t="s">
        <v>350</v>
      </c>
      <c r="D127" s="5" t="s">
        <v>26</v>
      </c>
      <c r="E127" s="5" t="s">
        <v>197</v>
      </c>
      <c r="F127" s="7">
        <v>83</v>
      </c>
      <c r="G127" s="7">
        <v>38.49</v>
      </c>
      <c r="H127" s="7">
        <f t="shared" si="3"/>
        <v>3194.67</v>
      </c>
    </row>
    <row r="128" spans="1:8" ht="16.5">
      <c r="A128" s="4" t="s">
        <v>351</v>
      </c>
      <c r="B128" s="22" t="s">
        <v>352</v>
      </c>
      <c r="C128" s="6" t="s">
        <v>353</v>
      </c>
      <c r="D128" s="5" t="s">
        <v>26</v>
      </c>
      <c r="E128" s="5" t="s">
        <v>197</v>
      </c>
      <c r="F128" s="7">
        <v>5</v>
      </c>
      <c r="G128" s="7">
        <v>42.27</v>
      </c>
      <c r="H128" s="7">
        <f t="shared" si="3"/>
        <v>211.35000000000002</v>
      </c>
    </row>
    <row r="129" spans="1:8" ht="16.5">
      <c r="A129" s="4" t="s">
        <v>354</v>
      </c>
      <c r="B129" s="22" t="s">
        <v>355</v>
      </c>
      <c r="C129" s="6" t="s">
        <v>356</v>
      </c>
      <c r="D129" s="5" t="s">
        <v>26</v>
      </c>
      <c r="E129" s="5" t="s">
        <v>197</v>
      </c>
      <c r="F129" s="7">
        <v>4</v>
      </c>
      <c r="G129" s="7">
        <v>25.26</v>
      </c>
      <c r="H129" s="7">
        <f t="shared" si="3"/>
        <v>101.04</v>
      </c>
    </row>
    <row r="130" spans="1:8">
      <c r="A130" s="4" t="s">
        <v>357</v>
      </c>
      <c r="B130" s="22" t="s">
        <v>358</v>
      </c>
      <c r="C130" s="6" t="s">
        <v>359</v>
      </c>
      <c r="D130" s="5" t="s">
        <v>26</v>
      </c>
      <c r="E130" s="5" t="s">
        <v>197</v>
      </c>
      <c r="F130" s="7">
        <v>27</v>
      </c>
      <c r="G130" s="7">
        <v>6.1</v>
      </c>
      <c r="H130" s="7">
        <f t="shared" si="3"/>
        <v>164.7</v>
      </c>
    </row>
    <row r="131" spans="1:8" ht="16.5">
      <c r="A131" s="4" t="s">
        <v>360</v>
      </c>
      <c r="B131" s="22" t="s">
        <v>361</v>
      </c>
      <c r="C131" s="6" t="s">
        <v>362</v>
      </c>
      <c r="D131" s="5" t="s">
        <v>26</v>
      </c>
      <c r="E131" s="5" t="s">
        <v>197</v>
      </c>
      <c r="F131" s="7">
        <v>12</v>
      </c>
      <c r="G131" s="7">
        <v>12.53</v>
      </c>
      <c r="H131" s="7">
        <f t="shared" si="3"/>
        <v>150.35999999999999</v>
      </c>
    </row>
    <row r="132" spans="1:8">
      <c r="A132" s="4" t="s">
        <v>363</v>
      </c>
      <c r="B132" s="22" t="s">
        <v>364</v>
      </c>
      <c r="C132" s="6" t="s">
        <v>365</v>
      </c>
      <c r="D132" s="5" t="s">
        <v>26</v>
      </c>
      <c r="E132" s="5" t="s">
        <v>197</v>
      </c>
      <c r="F132" s="7">
        <v>4</v>
      </c>
      <c r="G132" s="7">
        <v>8.31</v>
      </c>
      <c r="H132" s="7">
        <f t="shared" si="3"/>
        <v>33.24</v>
      </c>
    </row>
    <row r="133" spans="1:8" ht="16.5">
      <c r="A133" s="4" t="s">
        <v>366</v>
      </c>
      <c r="B133" s="22" t="s">
        <v>367</v>
      </c>
      <c r="C133" s="6" t="s">
        <v>368</v>
      </c>
      <c r="D133" s="5" t="s">
        <v>26</v>
      </c>
      <c r="E133" s="5" t="s">
        <v>197</v>
      </c>
      <c r="F133" s="7">
        <v>1</v>
      </c>
      <c r="G133" s="7">
        <v>55.57</v>
      </c>
      <c r="H133" s="7">
        <f t="shared" si="3"/>
        <v>55.57</v>
      </c>
    </row>
    <row r="134" spans="1:8">
      <c r="A134" s="4" t="s">
        <v>369</v>
      </c>
      <c r="B134" s="22" t="s">
        <v>370</v>
      </c>
      <c r="C134" s="6" t="s">
        <v>371</v>
      </c>
      <c r="D134" s="5" t="s">
        <v>62</v>
      </c>
      <c r="E134" s="5" t="s">
        <v>133</v>
      </c>
      <c r="F134" s="7">
        <v>16</v>
      </c>
      <c r="G134" s="7">
        <v>113.72</v>
      </c>
      <c r="H134" s="7">
        <f t="shared" si="3"/>
        <v>1819.52</v>
      </c>
    </row>
    <row r="135" spans="1:8">
      <c r="A135" s="4" t="s">
        <v>372</v>
      </c>
      <c r="B135" s="22" t="s">
        <v>373</v>
      </c>
      <c r="C135" s="6" t="s">
        <v>374</v>
      </c>
      <c r="D135" s="5" t="s">
        <v>62</v>
      </c>
      <c r="E135" s="5" t="s">
        <v>133</v>
      </c>
      <c r="F135" s="7">
        <v>4</v>
      </c>
      <c r="G135" s="7">
        <v>19.2</v>
      </c>
      <c r="H135" s="7">
        <f t="shared" si="3"/>
        <v>76.8</v>
      </c>
    </row>
    <row r="136" spans="1:8">
      <c r="A136" s="4" t="s">
        <v>375</v>
      </c>
      <c r="B136" s="22" t="s">
        <v>376</v>
      </c>
      <c r="C136" s="6" t="s">
        <v>377</v>
      </c>
      <c r="D136" s="5" t="s">
        <v>26</v>
      </c>
      <c r="E136" s="5" t="s">
        <v>21</v>
      </c>
      <c r="F136" s="7">
        <v>150</v>
      </c>
      <c r="G136" s="7">
        <v>1.47</v>
      </c>
      <c r="H136" s="7">
        <f t="shared" si="3"/>
        <v>220.5</v>
      </c>
    </row>
    <row r="137" spans="1:8">
      <c r="A137" s="4" t="s">
        <v>378</v>
      </c>
      <c r="B137" s="22" t="s">
        <v>379</v>
      </c>
      <c r="C137" s="6" t="s">
        <v>380</v>
      </c>
      <c r="D137" s="5" t="s">
        <v>26</v>
      </c>
      <c r="E137" s="5" t="s">
        <v>21</v>
      </c>
      <c r="F137" s="7">
        <v>90</v>
      </c>
      <c r="G137" s="7">
        <v>2.2799999999999998</v>
      </c>
      <c r="H137" s="7">
        <f t="shared" si="3"/>
        <v>205.2</v>
      </c>
    </row>
    <row r="138" spans="1:8">
      <c r="A138" s="4" t="s">
        <v>381</v>
      </c>
      <c r="B138" s="22" t="s">
        <v>382</v>
      </c>
      <c r="C138" s="6" t="s">
        <v>383</v>
      </c>
      <c r="D138" s="5" t="s">
        <v>26</v>
      </c>
      <c r="E138" s="5" t="s">
        <v>21</v>
      </c>
      <c r="F138" s="7">
        <v>36</v>
      </c>
      <c r="G138" s="7">
        <v>10.130000000000001</v>
      </c>
      <c r="H138" s="7">
        <f t="shared" si="3"/>
        <v>364.68</v>
      </c>
    </row>
    <row r="139" spans="1:8">
      <c r="A139" s="4" t="s">
        <v>384</v>
      </c>
      <c r="B139" s="22" t="s">
        <v>385</v>
      </c>
      <c r="C139" s="6" t="s">
        <v>386</v>
      </c>
      <c r="D139" s="5" t="s">
        <v>26</v>
      </c>
      <c r="E139" s="5" t="s">
        <v>21</v>
      </c>
      <c r="F139" s="7">
        <v>9</v>
      </c>
      <c r="G139" s="7">
        <v>20.36</v>
      </c>
      <c r="H139" s="7">
        <f t="shared" si="3"/>
        <v>183.24</v>
      </c>
    </row>
    <row r="140" spans="1:8">
      <c r="A140" s="4" t="s">
        <v>387</v>
      </c>
      <c r="B140" s="22" t="s">
        <v>388</v>
      </c>
      <c r="C140" s="6" t="s">
        <v>389</v>
      </c>
      <c r="D140" s="5" t="s">
        <v>26</v>
      </c>
      <c r="E140" s="5" t="s">
        <v>21</v>
      </c>
      <c r="F140" s="7">
        <v>18</v>
      </c>
      <c r="G140" s="7">
        <v>37.159999999999997</v>
      </c>
      <c r="H140" s="7">
        <f t="shared" si="3"/>
        <v>668.87999999999988</v>
      </c>
    </row>
    <row r="141" spans="1:8" ht="16.5">
      <c r="A141" s="4" t="s">
        <v>390</v>
      </c>
      <c r="B141" s="22" t="s">
        <v>391</v>
      </c>
      <c r="C141" s="6" t="s">
        <v>392</v>
      </c>
      <c r="D141" s="5" t="s">
        <v>26</v>
      </c>
      <c r="E141" s="5" t="s">
        <v>21</v>
      </c>
      <c r="F141" s="7">
        <v>75</v>
      </c>
      <c r="G141" s="7">
        <v>19.989999999999998</v>
      </c>
      <c r="H141" s="7">
        <f t="shared" si="3"/>
        <v>1499.2499999999998</v>
      </c>
    </row>
    <row r="142" spans="1:8">
      <c r="A142" s="4" t="s">
        <v>393</v>
      </c>
      <c r="B142" s="22" t="s">
        <v>394</v>
      </c>
      <c r="C142" s="6" t="s">
        <v>395</v>
      </c>
      <c r="D142" s="5" t="s">
        <v>26</v>
      </c>
      <c r="E142" s="5" t="s">
        <v>197</v>
      </c>
      <c r="F142" s="7">
        <v>20</v>
      </c>
      <c r="G142" s="7">
        <v>9.92</v>
      </c>
      <c r="H142" s="7">
        <f t="shared" si="3"/>
        <v>198.4</v>
      </c>
    </row>
    <row r="143" spans="1:8">
      <c r="A143" s="4" t="s">
        <v>396</v>
      </c>
      <c r="B143" s="22" t="s">
        <v>397</v>
      </c>
      <c r="C143" s="6" t="s">
        <v>398</v>
      </c>
      <c r="D143" s="5" t="s">
        <v>62</v>
      </c>
      <c r="E143" s="5" t="s">
        <v>133</v>
      </c>
      <c r="F143" s="7">
        <v>12</v>
      </c>
      <c r="G143" s="7">
        <v>29.22</v>
      </c>
      <c r="H143" s="7">
        <f t="shared" si="3"/>
        <v>350.64</v>
      </c>
    </row>
    <row r="144" spans="1:8">
      <c r="A144" s="4" t="s">
        <v>399</v>
      </c>
      <c r="B144" s="22" t="s">
        <v>400</v>
      </c>
      <c r="C144" s="6" t="s">
        <v>401</v>
      </c>
      <c r="D144" s="5" t="s">
        <v>26</v>
      </c>
      <c r="E144" s="5" t="s">
        <v>197</v>
      </c>
      <c r="F144" s="7">
        <v>6</v>
      </c>
      <c r="G144" s="7">
        <v>17.96</v>
      </c>
      <c r="H144" s="7">
        <f t="shared" si="3"/>
        <v>107.76</v>
      </c>
    </row>
    <row r="145" spans="1:8" ht="16.5">
      <c r="A145" s="4" t="s">
        <v>402</v>
      </c>
      <c r="B145" s="22" t="s">
        <v>403</v>
      </c>
      <c r="C145" s="6" t="s">
        <v>404</v>
      </c>
      <c r="D145" s="5" t="s">
        <v>26</v>
      </c>
      <c r="E145" s="5" t="s">
        <v>197</v>
      </c>
      <c r="F145" s="7">
        <v>11</v>
      </c>
      <c r="G145" s="7">
        <v>88.37</v>
      </c>
      <c r="H145" s="7">
        <f t="shared" si="3"/>
        <v>972.07</v>
      </c>
    </row>
    <row r="146" spans="1:8">
      <c r="A146" s="4" t="s">
        <v>405</v>
      </c>
      <c r="B146" s="22" t="s">
        <v>406</v>
      </c>
      <c r="C146" s="6" t="s">
        <v>407</v>
      </c>
      <c r="D146" s="5" t="s">
        <v>26</v>
      </c>
      <c r="E146" s="5" t="s">
        <v>197</v>
      </c>
      <c r="F146" s="7">
        <v>11</v>
      </c>
      <c r="G146" s="7">
        <v>25.47</v>
      </c>
      <c r="H146" s="7">
        <f t="shared" si="3"/>
        <v>280.16999999999996</v>
      </c>
    </row>
    <row r="147" spans="1:8" ht="16.5">
      <c r="A147" s="4" t="s">
        <v>408</v>
      </c>
      <c r="B147" s="22" t="s">
        <v>409</v>
      </c>
      <c r="C147" s="6" t="s">
        <v>410</v>
      </c>
      <c r="D147" s="5" t="s">
        <v>62</v>
      </c>
      <c r="E147" s="5" t="s">
        <v>133</v>
      </c>
      <c r="F147" s="7">
        <v>63</v>
      </c>
      <c r="G147" s="7">
        <v>229</v>
      </c>
      <c r="H147" s="7">
        <f t="shared" si="3"/>
        <v>14427</v>
      </c>
    </row>
    <row r="148" spans="1:8">
      <c r="A148" s="4" t="s">
        <v>411</v>
      </c>
      <c r="B148" s="22" t="s">
        <v>412</v>
      </c>
      <c r="C148" s="6" t="s">
        <v>413</v>
      </c>
      <c r="D148" s="5" t="s">
        <v>62</v>
      </c>
      <c r="E148" s="5" t="s">
        <v>133</v>
      </c>
      <c r="F148" s="7">
        <v>4</v>
      </c>
      <c r="G148" s="7">
        <v>463.28</v>
      </c>
      <c r="H148" s="7">
        <f t="shared" si="3"/>
        <v>1853.12</v>
      </c>
    </row>
    <row r="149" spans="1:8" ht="24.75">
      <c r="A149" s="4" t="s">
        <v>414</v>
      </c>
      <c r="B149" s="22" t="s">
        <v>415</v>
      </c>
      <c r="C149" s="6" t="s">
        <v>416</v>
      </c>
      <c r="D149" s="5" t="s">
        <v>26</v>
      </c>
      <c r="E149" s="5" t="s">
        <v>197</v>
      </c>
      <c r="F149" s="7">
        <v>2</v>
      </c>
      <c r="G149" s="7">
        <v>200.44</v>
      </c>
      <c r="H149" s="7">
        <f t="shared" si="3"/>
        <v>400.88</v>
      </c>
    </row>
    <row r="150" spans="1:8" ht="16.5">
      <c r="A150" s="4" t="s">
        <v>417</v>
      </c>
      <c r="B150" s="22" t="s">
        <v>418</v>
      </c>
      <c r="C150" s="6" t="s">
        <v>419</v>
      </c>
      <c r="D150" s="5" t="s">
        <v>26</v>
      </c>
      <c r="E150" s="5" t="s">
        <v>197</v>
      </c>
      <c r="F150" s="7">
        <v>3</v>
      </c>
      <c r="G150" s="7">
        <v>584.41999999999996</v>
      </c>
      <c r="H150" s="7">
        <f t="shared" si="3"/>
        <v>1753.2599999999998</v>
      </c>
    </row>
    <row r="151" spans="1:8">
      <c r="A151" s="4" t="s">
        <v>420</v>
      </c>
      <c r="B151" s="22" t="s">
        <v>421</v>
      </c>
      <c r="C151" s="6" t="s">
        <v>422</v>
      </c>
      <c r="D151" s="5" t="s">
        <v>62</v>
      </c>
      <c r="E151" s="5" t="s">
        <v>133</v>
      </c>
      <c r="F151" s="7">
        <v>1</v>
      </c>
      <c r="G151" s="7">
        <v>1878.8</v>
      </c>
      <c r="H151" s="7">
        <f t="shared" si="3"/>
        <v>1878.8</v>
      </c>
    </row>
    <row r="152" spans="1:8">
      <c r="A152" s="4" t="s">
        <v>423</v>
      </c>
      <c r="B152" s="22" t="s">
        <v>424</v>
      </c>
      <c r="C152" s="6" t="s">
        <v>425</v>
      </c>
      <c r="D152" s="5" t="s">
        <v>26</v>
      </c>
      <c r="E152" s="5" t="s">
        <v>197</v>
      </c>
      <c r="F152" s="7">
        <v>2</v>
      </c>
      <c r="G152" s="7">
        <v>70.8</v>
      </c>
      <c r="H152" s="7">
        <f t="shared" si="3"/>
        <v>141.6</v>
      </c>
    </row>
    <row r="153" spans="1:8">
      <c r="A153" s="4" t="s">
        <v>426</v>
      </c>
      <c r="B153" s="22" t="s">
        <v>427</v>
      </c>
      <c r="C153" s="6" t="s">
        <v>428</v>
      </c>
      <c r="D153" s="5" t="s">
        <v>62</v>
      </c>
      <c r="E153" s="5" t="s">
        <v>133</v>
      </c>
      <c r="F153" s="7">
        <v>2</v>
      </c>
      <c r="G153" s="7">
        <v>95.81</v>
      </c>
      <c r="H153" s="7">
        <f t="shared" si="3"/>
        <v>191.62</v>
      </c>
    </row>
    <row r="154" spans="1:8">
      <c r="A154" s="4" t="s">
        <v>429</v>
      </c>
      <c r="B154" s="22" t="s">
        <v>430</v>
      </c>
      <c r="C154" s="6" t="s">
        <v>431</v>
      </c>
      <c r="D154" s="5" t="s">
        <v>432</v>
      </c>
      <c r="E154" s="5" t="s">
        <v>197</v>
      </c>
      <c r="F154" s="7">
        <v>1</v>
      </c>
      <c r="G154" s="7">
        <v>132.47999999999999</v>
      </c>
      <c r="H154" s="7">
        <f t="shared" si="3"/>
        <v>132.47999999999999</v>
      </c>
    </row>
    <row r="155" spans="1:8">
      <c r="A155" s="4" t="s">
        <v>433</v>
      </c>
      <c r="B155" s="22" t="s">
        <v>434</v>
      </c>
      <c r="C155" s="6" t="s">
        <v>435</v>
      </c>
      <c r="D155" s="5" t="s">
        <v>62</v>
      </c>
      <c r="E155" s="5" t="s">
        <v>133</v>
      </c>
      <c r="F155" s="7">
        <v>4</v>
      </c>
      <c r="G155" s="7">
        <v>354.31</v>
      </c>
      <c r="H155" s="7">
        <f t="shared" si="3"/>
        <v>1417.24</v>
      </c>
    </row>
    <row r="156" spans="1:8">
      <c r="A156" s="4" t="s">
        <v>436</v>
      </c>
      <c r="B156" s="22" t="s">
        <v>437</v>
      </c>
      <c r="C156" s="6" t="s">
        <v>438</v>
      </c>
      <c r="D156" s="5" t="s">
        <v>439</v>
      </c>
      <c r="E156" s="5" t="s">
        <v>197</v>
      </c>
      <c r="F156" s="7">
        <v>1</v>
      </c>
      <c r="G156" s="7">
        <v>1170.28</v>
      </c>
      <c r="H156" s="7">
        <f t="shared" ref="H156:H219" si="4">+G156*F156</f>
        <v>1170.28</v>
      </c>
    </row>
    <row r="157" spans="1:8">
      <c r="A157" s="4" t="s">
        <v>440</v>
      </c>
      <c r="B157" s="22" t="s">
        <v>441</v>
      </c>
      <c r="C157" s="6" t="s">
        <v>442</v>
      </c>
      <c r="D157" s="5" t="s">
        <v>62</v>
      </c>
      <c r="E157" s="5" t="s">
        <v>133</v>
      </c>
      <c r="F157" s="7">
        <v>1</v>
      </c>
      <c r="G157" s="7">
        <v>411.71</v>
      </c>
      <c r="H157" s="7">
        <f t="shared" si="4"/>
        <v>411.71</v>
      </c>
    </row>
    <row r="158" spans="1:8">
      <c r="A158" s="4" t="s">
        <v>443</v>
      </c>
      <c r="B158" s="22" t="s">
        <v>444</v>
      </c>
      <c r="C158" s="6" t="s">
        <v>445</v>
      </c>
      <c r="D158" s="5" t="s">
        <v>446</v>
      </c>
      <c r="E158" s="5" t="s">
        <v>991</v>
      </c>
      <c r="F158" s="7">
        <v>15</v>
      </c>
      <c r="G158" s="7">
        <v>16.89</v>
      </c>
      <c r="H158" s="7">
        <f t="shared" si="4"/>
        <v>253.35000000000002</v>
      </c>
    </row>
    <row r="159" spans="1:8">
      <c r="A159" s="4" t="s">
        <v>447</v>
      </c>
      <c r="B159" s="22" t="s">
        <v>448</v>
      </c>
      <c r="C159" s="6" t="s">
        <v>449</v>
      </c>
      <c r="D159" s="5" t="s">
        <v>446</v>
      </c>
      <c r="E159" s="5" t="s">
        <v>991</v>
      </c>
      <c r="F159" s="7">
        <v>14</v>
      </c>
      <c r="G159" s="7">
        <v>16.89</v>
      </c>
      <c r="H159" s="7">
        <f t="shared" si="4"/>
        <v>236.46</v>
      </c>
    </row>
    <row r="160" spans="1:8">
      <c r="A160" s="4" t="s">
        <v>450</v>
      </c>
      <c r="B160" s="22" t="s">
        <v>451</v>
      </c>
      <c r="C160" s="6" t="s">
        <v>452</v>
      </c>
      <c r="D160" s="5" t="s">
        <v>446</v>
      </c>
      <c r="E160" s="5" t="s">
        <v>991</v>
      </c>
      <c r="F160" s="7">
        <v>17</v>
      </c>
      <c r="G160" s="7">
        <v>16.89</v>
      </c>
      <c r="H160" s="7">
        <f t="shared" si="4"/>
        <v>287.13</v>
      </c>
    </row>
    <row r="161" spans="1:8">
      <c r="A161" s="4" t="s">
        <v>453</v>
      </c>
      <c r="B161" s="22" t="s">
        <v>454</v>
      </c>
      <c r="C161" s="6" t="s">
        <v>455</v>
      </c>
      <c r="D161" s="5" t="s">
        <v>446</v>
      </c>
      <c r="E161" s="5" t="s">
        <v>991</v>
      </c>
      <c r="F161" s="7">
        <v>1</v>
      </c>
      <c r="G161" s="7">
        <v>206.9</v>
      </c>
      <c r="H161" s="7">
        <f t="shared" si="4"/>
        <v>206.9</v>
      </c>
    </row>
    <row r="162" spans="1:8" ht="16.5">
      <c r="A162" s="4" t="s">
        <v>456</v>
      </c>
      <c r="B162" s="22" t="s">
        <v>992</v>
      </c>
      <c r="C162" s="6" t="s">
        <v>457</v>
      </c>
      <c r="D162" s="5" t="s">
        <v>62</v>
      </c>
      <c r="E162" s="5" t="s">
        <v>133</v>
      </c>
      <c r="F162" s="7">
        <v>1</v>
      </c>
      <c r="G162" s="7">
        <v>4518.97</v>
      </c>
      <c r="H162" s="7">
        <f t="shared" si="4"/>
        <v>4518.97</v>
      </c>
    </row>
    <row r="163" spans="1:8">
      <c r="A163" s="26" t="s">
        <v>458</v>
      </c>
      <c r="B163" s="42" t="s">
        <v>459</v>
      </c>
      <c r="C163" s="43"/>
      <c r="D163" s="43"/>
      <c r="E163" s="43"/>
      <c r="F163" s="43"/>
      <c r="G163" s="43"/>
      <c r="H163" s="3">
        <f>SUM(H164:H215)</f>
        <v>19771.440000000002</v>
      </c>
    </row>
    <row r="164" spans="1:8">
      <c r="A164" s="28" t="s">
        <v>460</v>
      </c>
      <c r="B164" s="23" t="s">
        <v>993</v>
      </c>
      <c r="C164" s="24" t="s">
        <v>994</v>
      </c>
      <c r="D164" s="23" t="s">
        <v>143</v>
      </c>
      <c r="E164" s="23" t="s">
        <v>197</v>
      </c>
      <c r="F164" s="25">
        <v>1</v>
      </c>
      <c r="G164" s="25">
        <v>959.86</v>
      </c>
      <c r="H164" s="7">
        <f t="shared" si="4"/>
        <v>959.86</v>
      </c>
    </row>
    <row r="165" spans="1:8">
      <c r="A165" s="28" t="s">
        <v>461</v>
      </c>
      <c r="B165" s="23" t="s">
        <v>995</v>
      </c>
      <c r="C165" s="24" t="s">
        <v>996</v>
      </c>
      <c r="D165" s="23" t="s">
        <v>62</v>
      </c>
      <c r="E165" s="23" t="s">
        <v>204</v>
      </c>
      <c r="F165" s="25">
        <v>1</v>
      </c>
      <c r="G165" s="25">
        <v>128</v>
      </c>
      <c r="H165" s="7">
        <f t="shared" si="4"/>
        <v>128</v>
      </c>
    </row>
    <row r="166" spans="1:8">
      <c r="A166" s="28" t="s">
        <v>462</v>
      </c>
      <c r="B166" s="23" t="s">
        <v>997</v>
      </c>
      <c r="C166" s="24" t="s">
        <v>998</v>
      </c>
      <c r="D166" s="23" t="s">
        <v>62</v>
      </c>
      <c r="E166" s="23" t="s">
        <v>133</v>
      </c>
      <c r="F166" s="25">
        <v>16</v>
      </c>
      <c r="G166" s="25">
        <v>0.73</v>
      </c>
      <c r="H166" s="7">
        <f t="shared" si="4"/>
        <v>11.68</v>
      </c>
    </row>
    <row r="167" spans="1:8">
      <c r="A167" s="28" t="s">
        <v>463</v>
      </c>
      <c r="B167" s="23" t="s">
        <v>999</v>
      </c>
      <c r="C167" s="24" t="s">
        <v>1000</v>
      </c>
      <c r="D167" s="23" t="s">
        <v>62</v>
      </c>
      <c r="E167" s="23" t="s">
        <v>133</v>
      </c>
      <c r="F167" s="25">
        <v>6</v>
      </c>
      <c r="G167" s="25">
        <v>9.4</v>
      </c>
      <c r="H167" s="7">
        <f t="shared" si="4"/>
        <v>56.400000000000006</v>
      </c>
    </row>
    <row r="168" spans="1:8">
      <c r="A168" s="28" t="s">
        <v>464</v>
      </c>
      <c r="B168" s="23" t="s">
        <v>1001</v>
      </c>
      <c r="C168" s="24" t="s">
        <v>1002</v>
      </c>
      <c r="D168" s="23" t="s">
        <v>26</v>
      </c>
      <c r="E168" s="23" t="s">
        <v>197</v>
      </c>
      <c r="F168" s="25">
        <v>1</v>
      </c>
      <c r="G168" s="25">
        <v>59.45</v>
      </c>
      <c r="H168" s="7">
        <f t="shared" si="4"/>
        <v>59.45</v>
      </c>
    </row>
    <row r="169" spans="1:8">
      <c r="A169" s="28" t="s">
        <v>465</v>
      </c>
      <c r="B169" s="23" t="s">
        <v>1003</v>
      </c>
      <c r="C169" s="24" t="s">
        <v>1004</v>
      </c>
      <c r="D169" s="23" t="s">
        <v>62</v>
      </c>
      <c r="E169" s="23" t="s">
        <v>133</v>
      </c>
      <c r="F169" s="25">
        <v>6</v>
      </c>
      <c r="G169" s="25">
        <v>15.1</v>
      </c>
      <c r="H169" s="7">
        <f t="shared" si="4"/>
        <v>90.6</v>
      </c>
    </row>
    <row r="170" spans="1:8">
      <c r="A170" s="28" t="s">
        <v>466</v>
      </c>
      <c r="B170" s="23" t="s">
        <v>1005</v>
      </c>
      <c r="C170" s="24" t="s">
        <v>1006</v>
      </c>
      <c r="D170" s="23" t="s">
        <v>26</v>
      </c>
      <c r="E170" s="23" t="s">
        <v>197</v>
      </c>
      <c r="F170" s="25">
        <v>10</v>
      </c>
      <c r="G170" s="25">
        <v>9.24</v>
      </c>
      <c r="H170" s="7">
        <f t="shared" si="4"/>
        <v>92.4</v>
      </c>
    </row>
    <row r="171" spans="1:8">
      <c r="A171" s="28" t="s">
        <v>467</v>
      </c>
      <c r="B171" s="23" t="s">
        <v>586</v>
      </c>
      <c r="C171" s="24" t="s">
        <v>587</v>
      </c>
      <c r="D171" s="23" t="s">
        <v>62</v>
      </c>
      <c r="E171" s="23" t="s">
        <v>133</v>
      </c>
      <c r="F171" s="25">
        <v>17</v>
      </c>
      <c r="G171" s="25">
        <v>0.41</v>
      </c>
      <c r="H171" s="7">
        <f t="shared" si="4"/>
        <v>6.97</v>
      </c>
    </row>
    <row r="172" spans="1:8">
      <c r="A172" s="28" t="s">
        <v>468</v>
      </c>
      <c r="B172" s="23" t="s">
        <v>1007</v>
      </c>
      <c r="C172" s="24" t="s">
        <v>1008</v>
      </c>
      <c r="D172" s="23" t="s">
        <v>26</v>
      </c>
      <c r="E172" s="23" t="s">
        <v>197</v>
      </c>
      <c r="F172" s="25">
        <v>4</v>
      </c>
      <c r="G172" s="25">
        <v>2.62</v>
      </c>
      <c r="H172" s="7">
        <f t="shared" si="4"/>
        <v>10.48</v>
      </c>
    </row>
    <row r="173" spans="1:8">
      <c r="A173" s="28" t="s">
        <v>469</v>
      </c>
      <c r="B173" s="23" t="s">
        <v>1009</v>
      </c>
      <c r="C173" s="24" t="s">
        <v>1010</v>
      </c>
      <c r="D173" s="23" t="s">
        <v>26</v>
      </c>
      <c r="E173" s="23" t="s">
        <v>197</v>
      </c>
      <c r="F173" s="25">
        <v>3</v>
      </c>
      <c r="G173" s="25">
        <v>12.16</v>
      </c>
      <c r="H173" s="7">
        <f t="shared" si="4"/>
        <v>36.480000000000004</v>
      </c>
    </row>
    <row r="174" spans="1:8" ht="16.5">
      <c r="A174" s="28" t="s">
        <v>470</v>
      </c>
      <c r="B174" s="23" t="s">
        <v>1011</v>
      </c>
      <c r="C174" s="24" t="s">
        <v>1012</v>
      </c>
      <c r="D174" s="23" t="s">
        <v>62</v>
      </c>
      <c r="E174" s="23" t="s">
        <v>133</v>
      </c>
      <c r="F174" s="25">
        <v>9</v>
      </c>
      <c r="G174" s="25">
        <v>20.21</v>
      </c>
      <c r="H174" s="7">
        <f t="shared" si="4"/>
        <v>181.89000000000001</v>
      </c>
    </row>
    <row r="175" spans="1:8">
      <c r="A175" s="28" t="s">
        <v>471</v>
      </c>
      <c r="B175" s="23" t="s">
        <v>1013</v>
      </c>
      <c r="C175" s="24" t="s">
        <v>1014</v>
      </c>
      <c r="D175" s="23" t="s">
        <v>62</v>
      </c>
      <c r="E175" s="23" t="s">
        <v>133</v>
      </c>
      <c r="F175" s="25">
        <v>6</v>
      </c>
      <c r="G175" s="25">
        <v>65.900000000000006</v>
      </c>
      <c r="H175" s="7">
        <f t="shared" si="4"/>
        <v>395.40000000000003</v>
      </c>
    </row>
    <row r="176" spans="1:8">
      <c r="A176" s="28" t="s">
        <v>472</v>
      </c>
      <c r="B176" s="23" t="s">
        <v>1015</v>
      </c>
      <c r="C176" s="24" t="s">
        <v>1016</v>
      </c>
      <c r="D176" s="23" t="s">
        <v>62</v>
      </c>
      <c r="E176" s="23" t="s">
        <v>133</v>
      </c>
      <c r="F176" s="25">
        <v>2</v>
      </c>
      <c r="G176" s="25">
        <v>11.88</v>
      </c>
      <c r="H176" s="7">
        <f t="shared" si="4"/>
        <v>23.76</v>
      </c>
    </row>
    <row r="177" spans="1:8">
      <c r="A177" s="28" t="s">
        <v>473</v>
      </c>
      <c r="B177" s="23" t="s">
        <v>1017</v>
      </c>
      <c r="C177" s="24" t="s">
        <v>1018</v>
      </c>
      <c r="D177" s="23" t="s">
        <v>62</v>
      </c>
      <c r="E177" s="23" t="s">
        <v>133</v>
      </c>
      <c r="F177" s="25">
        <v>6</v>
      </c>
      <c r="G177" s="25">
        <v>12.9</v>
      </c>
      <c r="H177" s="7">
        <f t="shared" si="4"/>
        <v>77.400000000000006</v>
      </c>
    </row>
    <row r="178" spans="1:8">
      <c r="A178" s="28" t="s">
        <v>474</v>
      </c>
      <c r="B178" s="23" t="s">
        <v>1019</v>
      </c>
      <c r="C178" s="24" t="s">
        <v>1020</v>
      </c>
      <c r="D178" s="23" t="s">
        <v>62</v>
      </c>
      <c r="E178" s="23" t="s">
        <v>133</v>
      </c>
      <c r="F178" s="25">
        <v>1</v>
      </c>
      <c r="G178" s="25">
        <v>12.5</v>
      </c>
      <c r="H178" s="7">
        <f t="shared" si="4"/>
        <v>12.5</v>
      </c>
    </row>
    <row r="179" spans="1:8" ht="16.5">
      <c r="A179" s="28" t="s">
        <v>475</v>
      </c>
      <c r="B179" s="23" t="s">
        <v>1021</v>
      </c>
      <c r="C179" s="24" t="s">
        <v>1022</v>
      </c>
      <c r="D179" s="23" t="s">
        <v>432</v>
      </c>
      <c r="E179" s="23" t="s">
        <v>197</v>
      </c>
      <c r="F179" s="25">
        <v>6</v>
      </c>
      <c r="G179" s="25">
        <v>6.11</v>
      </c>
      <c r="H179" s="7">
        <f t="shared" si="4"/>
        <v>36.660000000000004</v>
      </c>
    </row>
    <row r="180" spans="1:8">
      <c r="A180" s="28" t="s">
        <v>476</v>
      </c>
      <c r="B180" s="23" t="s">
        <v>1023</v>
      </c>
      <c r="C180" s="24" t="s">
        <v>1024</v>
      </c>
      <c r="D180" s="23" t="s">
        <v>26</v>
      </c>
      <c r="E180" s="23" t="s">
        <v>197</v>
      </c>
      <c r="F180" s="25">
        <v>4</v>
      </c>
      <c r="G180" s="25">
        <v>16</v>
      </c>
      <c r="H180" s="7">
        <f t="shared" si="4"/>
        <v>64</v>
      </c>
    </row>
    <row r="181" spans="1:8">
      <c r="A181" s="28" t="s">
        <v>477</v>
      </c>
      <c r="B181" s="23" t="s">
        <v>1025</v>
      </c>
      <c r="C181" s="24" t="s">
        <v>1026</v>
      </c>
      <c r="D181" s="23" t="s">
        <v>62</v>
      </c>
      <c r="E181" s="23" t="s">
        <v>133</v>
      </c>
      <c r="F181" s="25">
        <v>6</v>
      </c>
      <c r="G181" s="25">
        <v>2.52</v>
      </c>
      <c r="H181" s="7">
        <f t="shared" si="4"/>
        <v>15.120000000000001</v>
      </c>
    </row>
    <row r="182" spans="1:8">
      <c r="A182" s="28" t="s">
        <v>478</v>
      </c>
      <c r="B182" s="23" t="s">
        <v>1027</v>
      </c>
      <c r="C182" s="24" t="s">
        <v>1028</v>
      </c>
      <c r="D182" s="23" t="s">
        <v>304</v>
      </c>
      <c r="E182" s="23" t="s">
        <v>197</v>
      </c>
      <c r="F182" s="25">
        <v>6</v>
      </c>
      <c r="G182" s="25">
        <v>314.04000000000002</v>
      </c>
      <c r="H182" s="7">
        <f t="shared" si="4"/>
        <v>1884.2400000000002</v>
      </c>
    </row>
    <row r="183" spans="1:8">
      <c r="A183" s="28" t="s">
        <v>479</v>
      </c>
      <c r="B183" s="23" t="s">
        <v>1029</v>
      </c>
      <c r="C183" s="24" t="s">
        <v>1030</v>
      </c>
      <c r="D183" s="23" t="s">
        <v>26</v>
      </c>
      <c r="E183" s="23" t="s">
        <v>197</v>
      </c>
      <c r="F183" s="25">
        <v>3</v>
      </c>
      <c r="G183" s="25">
        <v>236.45</v>
      </c>
      <c r="H183" s="7">
        <f t="shared" si="4"/>
        <v>709.34999999999991</v>
      </c>
    </row>
    <row r="184" spans="1:8">
      <c r="A184" s="28" t="s">
        <v>480</v>
      </c>
      <c r="B184" s="23" t="s">
        <v>1031</v>
      </c>
      <c r="C184" s="24" t="s">
        <v>1032</v>
      </c>
      <c r="D184" s="23" t="s">
        <v>62</v>
      </c>
      <c r="E184" s="23" t="s">
        <v>133</v>
      </c>
      <c r="F184" s="25">
        <v>6</v>
      </c>
      <c r="G184" s="25">
        <v>41.05</v>
      </c>
      <c r="H184" s="7">
        <f t="shared" si="4"/>
        <v>246.29999999999998</v>
      </c>
    </row>
    <row r="185" spans="1:8" ht="16.5">
      <c r="A185" s="28" t="s">
        <v>481</v>
      </c>
      <c r="B185" s="23" t="s">
        <v>1033</v>
      </c>
      <c r="C185" s="24" t="s">
        <v>1034</v>
      </c>
      <c r="D185" s="23" t="s">
        <v>432</v>
      </c>
      <c r="E185" s="23" t="s">
        <v>197</v>
      </c>
      <c r="F185" s="25">
        <v>6</v>
      </c>
      <c r="G185" s="25">
        <v>31.57</v>
      </c>
      <c r="H185" s="7">
        <f t="shared" si="4"/>
        <v>189.42000000000002</v>
      </c>
    </row>
    <row r="186" spans="1:8">
      <c r="A186" s="28" t="s">
        <v>482</v>
      </c>
      <c r="B186" s="23" t="s">
        <v>1035</v>
      </c>
      <c r="C186" s="24" t="s">
        <v>1036</v>
      </c>
      <c r="D186" s="23" t="s">
        <v>62</v>
      </c>
      <c r="E186" s="23" t="s">
        <v>133</v>
      </c>
      <c r="F186" s="25">
        <v>4</v>
      </c>
      <c r="G186" s="25">
        <v>13.97</v>
      </c>
      <c r="H186" s="7">
        <f t="shared" si="4"/>
        <v>55.88</v>
      </c>
    </row>
    <row r="187" spans="1:8" ht="41.25">
      <c r="A187" s="28" t="s">
        <v>483</v>
      </c>
      <c r="B187" s="23" t="s">
        <v>1037</v>
      </c>
      <c r="C187" s="24" t="s">
        <v>1038</v>
      </c>
      <c r="D187" s="23" t="s">
        <v>432</v>
      </c>
      <c r="E187" s="23" t="s">
        <v>197</v>
      </c>
      <c r="F187" s="25">
        <v>4</v>
      </c>
      <c r="G187" s="25">
        <v>11.23</v>
      </c>
      <c r="H187" s="7">
        <f t="shared" si="4"/>
        <v>44.92</v>
      </c>
    </row>
    <row r="188" spans="1:8" ht="16.5">
      <c r="A188" s="28" t="s">
        <v>484</v>
      </c>
      <c r="B188" s="23" t="s">
        <v>1039</v>
      </c>
      <c r="C188" s="24" t="s">
        <v>1040</v>
      </c>
      <c r="D188" s="23" t="s">
        <v>568</v>
      </c>
      <c r="E188" s="23" t="s">
        <v>204</v>
      </c>
      <c r="F188" s="25">
        <v>3</v>
      </c>
      <c r="G188" s="25">
        <v>7.64</v>
      </c>
      <c r="H188" s="7">
        <f t="shared" si="4"/>
        <v>22.919999999999998</v>
      </c>
    </row>
    <row r="189" spans="1:8">
      <c r="A189" s="28" t="s">
        <v>485</v>
      </c>
      <c r="B189" s="23" t="s">
        <v>1041</v>
      </c>
      <c r="C189" s="24" t="s">
        <v>1042</v>
      </c>
      <c r="D189" s="23" t="s">
        <v>62</v>
      </c>
      <c r="E189" s="23" t="s">
        <v>133</v>
      </c>
      <c r="F189" s="25">
        <v>5</v>
      </c>
      <c r="G189" s="25">
        <v>10.74</v>
      </c>
      <c r="H189" s="7">
        <f t="shared" si="4"/>
        <v>53.7</v>
      </c>
    </row>
    <row r="190" spans="1:8">
      <c r="A190" s="28" t="s">
        <v>486</v>
      </c>
      <c r="B190" s="23" t="s">
        <v>1043</v>
      </c>
      <c r="C190" s="24" t="s">
        <v>1044</v>
      </c>
      <c r="D190" s="23" t="s">
        <v>62</v>
      </c>
      <c r="E190" s="23" t="s">
        <v>133</v>
      </c>
      <c r="F190" s="25">
        <v>1</v>
      </c>
      <c r="G190" s="25">
        <v>777.26</v>
      </c>
      <c r="H190" s="7">
        <f t="shared" si="4"/>
        <v>777.26</v>
      </c>
    </row>
    <row r="191" spans="1:8">
      <c r="A191" s="28" t="s">
        <v>487</v>
      </c>
      <c r="B191" s="23" t="s">
        <v>1045</v>
      </c>
      <c r="C191" s="24" t="s">
        <v>1046</v>
      </c>
      <c r="D191" s="23" t="s">
        <v>62</v>
      </c>
      <c r="E191" s="23" t="s">
        <v>204</v>
      </c>
      <c r="F191" s="25">
        <v>1</v>
      </c>
      <c r="G191" s="25">
        <v>5</v>
      </c>
      <c r="H191" s="7">
        <f t="shared" si="4"/>
        <v>5</v>
      </c>
    </row>
    <row r="192" spans="1:8">
      <c r="A192" s="28" t="s">
        <v>488</v>
      </c>
      <c r="B192" s="23" t="s">
        <v>1047</v>
      </c>
      <c r="C192" s="24" t="s">
        <v>1048</v>
      </c>
      <c r="D192" s="23" t="s">
        <v>675</v>
      </c>
      <c r="E192" s="23" t="s">
        <v>322</v>
      </c>
      <c r="F192" s="25">
        <v>12</v>
      </c>
      <c r="G192" s="25">
        <v>24.07</v>
      </c>
      <c r="H192" s="7">
        <f t="shared" si="4"/>
        <v>288.84000000000003</v>
      </c>
    </row>
    <row r="193" spans="1:8">
      <c r="A193" s="28" t="s">
        <v>489</v>
      </c>
      <c r="B193" s="23" t="s">
        <v>1049</v>
      </c>
      <c r="C193" s="24" t="s">
        <v>1050</v>
      </c>
      <c r="D193" s="23" t="s">
        <v>62</v>
      </c>
      <c r="E193" s="23" t="s">
        <v>322</v>
      </c>
      <c r="F193" s="25">
        <v>6</v>
      </c>
      <c r="G193" s="25">
        <v>21.49</v>
      </c>
      <c r="H193" s="7">
        <f t="shared" si="4"/>
        <v>128.94</v>
      </c>
    </row>
    <row r="194" spans="1:8">
      <c r="A194" s="28" t="s">
        <v>490</v>
      </c>
      <c r="B194" s="23" t="s">
        <v>1051</v>
      </c>
      <c r="C194" s="24" t="s">
        <v>1052</v>
      </c>
      <c r="D194" s="23" t="s">
        <v>62</v>
      </c>
      <c r="E194" s="23" t="s">
        <v>133</v>
      </c>
      <c r="F194" s="25">
        <v>1</v>
      </c>
      <c r="G194" s="25">
        <v>10.15</v>
      </c>
      <c r="H194" s="7">
        <f t="shared" si="4"/>
        <v>10.15</v>
      </c>
    </row>
    <row r="195" spans="1:8">
      <c r="A195" s="28" t="s">
        <v>491</v>
      </c>
      <c r="B195" s="23" t="s">
        <v>1053</v>
      </c>
      <c r="C195" s="24" t="s">
        <v>1054</v>
      </c>
      <c r="D195" s="23" t="s">
        <v>62</v>
      </c>
      <c r="E195" s="23" t="s">
        <v>133</v>
      </c>
      <c r="F195" s="25">
        <v>2</v>
      </c>
      <c r="G195" s="25">
        <v>19.899999999999999</v>
      </c>
      <c r="H195" s="7">
        <f t="shared" si="4"/>
        <v>39.799999999999997</v>
      </c>
    </row>
    <row r="196" spans="1:8">
      <c r="A196" s="28" t="s">
        <v>492</v>
      </c>
      <c r="B196" s="23" t="s">
        <v>997</v>
      </c>
      <c r="C196" s="24" t="s">
        <v>998</v>
      </c>
      <c r="D196" s="23" t="s">
        <v>62</v>
      </c>
      <c r="E196" s="23" t="s">
        <v>133</v>
      </c>
      <c r="F196" s="25">
        <v>4</v>
      </c>
      <c r="G196" s="25">
        <v>0.73</v>
      </c>
      <c r="H196" s="7">
        <f t="shared" si="4"/>
        <v>2.92</v>
      </c>
    </row>
    <row r="197" spans="1:8">
      <c r="A197" s="28" t="s">
        <v>493</v>
      </c>
      <c r="B197" s="23" t="s">
        <v>1019</v>
      </c>
      <c r="C197" s="24" t="s">
        <v>1020</v>
      </c>
      <c r="D197" s="23" t="s">
        <v>62</v>
      </c>
      <c r="E197" s="23" t="s">
        <v>133</v>
      </c>
      <c r="F197" s="25">
        <v>2</v>
      </c>
      <c r="G197" s="25">
        <v>12.5</v>
      </c>
      <c r="H197" s="7">
        <f t="shared" si="4"/>
        <v>25</v>
      </c>
    </row>
    <row r="198" spans="1:8">
      <c r="A198" s="28" t="s">
        <v>494</v>
      </c>
      <c r="B198" s="23" t="s">
        <v>1055</v>
      </c>
      <c r="C198" s="24" t="s">
        <v>1056</v>
      </c>
      <c r="D198" s="23" t="s">
        <v>26</v>
      </c>
      <c r="E198" s="23" t="s">
        <v>197</v>
      </c>
      <c r="F198" s="25">
        <v>2</v>
      </c>
      <c r="G198" s="25">
        <v>3.2</v>
      </c>
      <c r="H198" s="7">
        <f t="shared" si="4"/>
        <v>6.4</v>
      </c>
    </row>
    <row r="199" spans="1:8">
      <c r="A199" s="28" t="s">
        <v>495</v>
      </c>
      <c r="B199" s="23" t="s">
        <v>1057</v>
      </c>
      <c r="C199" s="24" t="s">
        <v>1058</v>
      </c>
      <c r="D199" s="23" t="s">
        <v>62</v>
      </c>
      <c r="E199" s="23" t="s">
        <v>133</v>
      </c>
      <c r="F199" s="25">
        <v>2</v>
      </c>
      <c r="G199" s="25">
        <v>4.4000000000000004</v>
      </c>
      <c r="H199" s="7">
        <f t="shared" si="4"/>
        <v>8.8000000000000007</v>
      </c>
    </row>
    <row r="200" spans="1:8">
      <c r="A200" s="28" t="s">
        <v>496</v>
      </c>
      <c r="B200" s="23" t="s">
        <v>1059</v>
      </c>
      <c r="C200" s="24" t="s">
        <v>1060</v>
      </c>
      <c r="D200" s="23" t="s">
        <v>62</v>
      </c>
      <c r="E200" s="23" t="s">
        <v>133</v>
      </c>
      <c r="F200" s="25">
        <v>2</v>
      </c>
      <c r="G200" s="25">
        <v>0.66</v>
      </c>
      <c r="H200" s="7">
        <f t="shared" si="4"/>
        <v>1.32</v>
      </c>
    </row>
    <row r="201" spans="1:8">
      <c r="A201" s="28" t="s">
        <v>497</v>
      </c>
      <c r="B201" s="23" t="s">
        <v>1061</v>
      </c>
      <c r="C201" s="24" t="s">
        <v>1062</v>
      </c>
      <c r="D201" s="23" t="s">
        <v>62</v>
      </c>
      <c r="E201" s="23" t="s">
        <v>204</v>
      </c>
      <c r="F201" s="25">
        <v>2</v>
      </c>
      <c r="G201" s="25">
        <v>12.6</v>
      </c>
      <c r="H201" s="7">
        <f t="shared" si="4"/>
        <v>25.2</v>
      </c>
    </row>
    <row r="202" spans="1:8">
      <c r="A202" s="28" t="s">
        <v>498</v>
      </c>
      <c r="B202" s="23" t="s">
        <v>1063</v>
      </c>
      <c r="C202" s="24" t="s">
        <v>1064</v>
      </c>
      <c r="D202" s="23" t="s">
        <v>26</v>
      </c>
      <c r="E202" s="23" t="s">
        <v>197</v>
      </c>
      <c r="F202" s="25">
        <v>2</v>
      </c>
      <c r="G202" s="25">
        <v>6.65</v>
      </c>
      <c r="H202" s="7">
        <f t="shared" si="4"/>
        <v>13.3</v>
      </c>
    </row>
    <row r="203" spans="1:8" ht="16.5">
      <c r="A203" s="28" t="s">
        <v>499</v>
      </c>
      <c r="B203" s="23" t="s">
        <v>1065</v>
      </c>
      <c r="C203" s="24" t="s">
        <v>1066</v>
      </c>
      <c r="D203" s="23" t="s">
        <v>26</v>
      </c>
      <c r="E203" s="23" t="s">
        <v>197</v>
      </c>
      <c r="F203" s="25">
        <v>1</v>
      </c>
      <c r="G203" s="25">
        <v>7983.72</v>
      </c>
      <c r="H203" s="7">
        <f t="shared" si="4"/>
        <v>7983.72</v>
      </c>
    </row>
    <row r="204" spans="1:8">
      <c r="A204" s="28" t="s">
        <v>500</v>
      </c>
      <c r="B204" s="23" t="s">
        <v>1067</v>
      </c>
      <c r="C204" s="24" t="s">
        <v>1068</v>
      </c>
      <c r="D204" s="23" t="s">
        <v>62</v>
      </c>
      <c r="E204" s="23" t="s">
        <v>129</v>
      </c>
      <c r="F204" s="25">
        <v>21</v>
      </c>
      <c r="G204" s="25">
        <v>52.85</v>
      </c>
      <c r="H204" s="7">
        <f t="shared" si="4"/>
        <v>1109.8500000000001</v>
      </c>
    </row>
    <row r="205" spans="1:8" ht="16.5">
      <c r="A205" s="28" t="s">
        <v>501</v>
      </c>
      <c r="B205" s="23" t="s">
        <v>342</v>
      </c>
      <c r="C205" s="24" t="s">
        <v>343</v>
      </c>
      <c r="D205" s="23" t="s">
        <v>26</v>
      </c>
      <c r="E205" s="23" t="s">
        <v>21</v>
      </c>
      <c r="F205" s="25">
        <v>60</v>
      </c>
      <c r="G205" s="25">
        <v>28.31</v>
      </c>
      <c r="H205" s="7">
        <f t="shared" si="4"/>
        <v>1698.6</v>
      </c>
    </row>
    <row r="206" spans="1:8">
      <c r="A206" s="28" t="s">
        <v>502</v>
      </c>
      <c r="B206" s="23" t="s">
        <v>1069</v>
      </c>
      <c r="C206" s="24" t="s">
        <v>1070</v>
      </c>
      <c r="D206" s="23" t="s">
        <v>62</v>
      </c>
      <c r="E206" s="23" t="s">
        <v>129</v>
      </c>
      <c r="F206" s="25">
        <v>8</v>
      </c>
      <c r="G206" s="25">
        <v>11.72</v>
      </c>
      <c r="H206" s="7">
        <f t="shared" si="4"/>
        <v>93.76</v>
      </c>
    </row>
    <row r="207" spans="1:8" ht="24.75">
      <c r="A207" s="28" t="s">
        <v>503</v>
      </c>
      <c r="B207" s="23" t="s">
        <v>1071</v>
      </c>
      <c r="C207" s="24" t="s">
        <v>1072</v>
      </c>
      <c r="D207" s="23" t="s">
        <v>675</v>
      </c>
      <c r="E207" s="23" t="s">
        <v>322</v>
      </c>
      <c r="F207" s="25">
        <v>70</v>
      </c>
      <c r="G207" s="25">
        <v>6.25</v>
      </c>
      <c r="H207" s="7">
        <f t="shared" si="4"/>
        <v>437.5</v>
      </c>
    </row>
    <row r="208" spans="1:8">
      <c r="A208" s="28" t="s">
        <v>504</v>
      </c>
      <c r="B208" s="23" t="s">
        <v>1073</v>
      </c>
      <c r="C208" s="24" t="s">
        <v>1074</v>
      </c>
      <c r="D208" s="23" t="s">
        <v>62</v>
      </c>
      <c r="E208" s="23" t="s">
        <v>133</v>
      </c>
      <c r="F208" s="25">
        <v>1</v>
      </c>
      <c r="G208" s="25">
        <v>746</v>
      </c>
      <c r="H208" s="7">
        <f t="shared" si="4"/>
        <v>746</v>
      </c>
    </row>
    <row r="209" spans="1:8">
      <c r="A209" s="28" t="s">
        <v>505</v>
      </c>
      <c r="B209" s="23" t="s">
        <v>382</v>
      </c>
      <c r="C209" s="24" t="s">
        <v>383</v>
      </c>
      <c r="D209" s="23" t="s">
        <v>26</v>
      </c>
      <c r="E209" s="23" t="s">
        <v>21</v>
      </c>
      <c r="F209" s="25">
        <v>15</v>
      </c>
      <c r="G209" s="25">
        <v>10.130000000000001</v>
      </c>
      <c r="H209" s="7">
        <f t="shared" si="4"/>
        <v>151.95000000000002</v>
      </c>
    </row>
    <row r="210" spans="1:8" ht="16.5">
      <c r="A210" s="28" t="s">
        <v>506</v>
      </c>
      <c r="B210" s="23" t="s">
        <v>278</v>
      </c>
      <c r="C210" s="24" t="s">
        <v>279</v>
      </c>
      <c r="D210" s="23" t="s">
        <v>26</v>
      </c>
      <c r="E210" s="23" t="s">
        <v>197</v>
      </c>
      <c r="F210" s="25">
        <v>6</v>
      </c>
      <c r="G210" s="25">
        <v>15.11</v>
      </c>
      <c r="H210" s="7">
        <f t="shared" si="4"/>
        <v>90.66</v>
      </c>
    </row>
    <row r="211" spans="1:8">
      <c r="A211" s="28" t="s">
        <v>507</v>
      </c>
      <c r="B211" s="23" t="s">
        <v>394</v>
      </c>
      <c r="C211" s="24" t="s">
        <v>395</v>
      </c>
      <c r="D211" s="23" t="s">
        <v>26</v>
      </c>
      <c r="E211" s="23" t="s">
        <v>197</v>
      </c>
      <c r="F211" s="25">
        <v>7</v>
      </c>
      <c r="G211" s="25">
        <v>9.92</v>
      </c>
      <c r="H211" s="7">
        <f t="shared" si="4"/>
        <v>69.44</v>
      </c>
    </row>
    <row r="212" spans="1:8">
      <c r="A212" s="28" t="s">
        <v>508</v>
      </c>
      <c r="B212" s="23" t="s">
        <v>1075</v>
      </c>
      <c r="C212" s="24" t="s">
        <v>1076</v>
      </c>
      <c r="D212" s="23" t="s">
        <v>432</v>
      </c>
      <c r="E212" s="23" t="s">
        <v>197</v>
      </c>
      <c r="F212" s="25">
        <v>4</v>
      </c>
      <c r="G212" s="25">
        <v>2.85</v>
      </c>
      <c r="H212" s="7">
        <f t="shared" si="4"/>
        <v>11.4</v>
      </c>
    </row>
    <row r="213" spans="1:8" ht="16.5">
      <c r="A213" s="28" t="s">
        <v>509</v>
      </c>
      <c r="B213" s="23" t="s">
        <v>1077</v>
      </c>
      <c r="C213" s="24" t="s">
        <v>1078</v>
      </c>
      <c r="D213" s="23" t="s">
        <v>26</v>
      </c>
      <c r="E213" s="23" t="s">
        <v>197</v>
      </c>
      <c r="F213" s="25">
        <v>2</v>
      </c>
      <c r="G213" s="25">
        <v>24.36</v>
      </c>
      <c r="H213" s="7">
        <f t="shared" si="4"/>
        <v>48.72</v>
      </c>
    </row>
    <row r="214" spans="1:8">
      <c r="A214" s="28" t="s">
        <v>510</v>
      </c>
      <c r="B214" s="23" t="s">
        <v>1079</v>
      </c>
      <c r="C214" s="24" t="s">
        <v>1080</v>
      </c>
      <c r="D214" s="23" t="s">
        <v>62</v>
      </c>
      <c r="E214" s="23" t="s">
        <v>133</v>
      </c>
      <c r="F214" s="25">
        <v>5</v>
      </c>
      <c r="G214" s="25">
        <v>0.86</v>
      </c>
      <c r="H214" s="7">
        <f t="shared" si="4"/>
        <v>4.3</v>
      </c>
    </row>
    <row r="215" spans="1:8">
      <c r="A215" s="28" t="s">
        <v>511</v>
      </c>
      <c r="B215" s="23" t="s">
        <v>1081</v>
      </c>
      <c r="C215" s="24" t="s">
        <v>1082</v>
      </c>
      <c r="D215" s="23" t="s">
        <v>26</v>
      </c>
      <c r="E215" s="23" t="s">
        <v>197</v>
      </c>
      <c r="F215" s="25">
        <v>1</v>
      </c>
      <c r="G215" s="25">
        <v>526.83000000000004</v>
      </c>
      <c r="H215" s="7">
        <f t="shared" si="4"/>
        <v>526.83000000000004</v>
      </c>
    </row>
    <row r="216" spans="1:8">
      <c r="A216" s="26">
        <v>10</v>
      </c>
      <c r="B216" s="42" t="s">
        <v>512</v>
      </c>
      <c r="C216" s="43"/>
      <c r="D216" s="43"/>
      <c r="E216" s="43"/>
      <c r="F216" s="43"/>
      <c r="G216" s="43"/>
      <c r="H216" s="3">
        <f>SUM(H217:H226)</f>
        <v>61185.423900000002</v>
      </c>
    </row>
    <row r="217" spans="1:8">
      <c r="A217" s="4" t="s">
        <v>513</v>
      </c>
      <c r="B217" s="22" t="s">
        <v>514</v>
      </c>
      <c r="C217" s="6" t="s">
        <v>1083</v>
      </c>
      <c r="D217" s="5" t="s">
        <v>26</v>
      </c>
      <c r="E217" s="5" t="s">
        <v>197</v>
      </c>
      <c r="F217" s="7">
        <v>12</v>
      </c>
      <c r="G217" s="7">
        <v>1422.28</v>
      </c>
      <c r="H217" s="7">
        <f t="shared" si="4"/>
        <v>17067.36</v>
      </c>
    </row>
    <row r="218" spans="1:8">
      <c r="A218" s="4" t="s">
        <v>515</v>
      </c>
      <c r="B218" s="22" t="s">
        <v>516</v>
      </c>
      <c r="C218" s="6" t="s">
        <v>517</v>
      </c>
      <c r="D218" s="5" t="s">
        <v>62</v>
      </c>
      <c r="E218" s="5" t="s">
        <v>133</v>
      </c>
      <c r="F218" s="7">
        <v>12</v>
      </c>
      <c r="G218" s="7">
        <v>500</v>
      </c>
      <c r="H218" s="7">
        <f t="shared" si="4"/>
        <v>6000</v>
      </c>
    </row>
    <row r="219" spans="1:8">
      <c r="A219" s="4" t="s">
        <v>518</v>
      </c>
      <c r="B219" s="22" t="s">
        <v>519</v>
      </c>
      <c r="C219" s="6" t="s">
        <v>1084</v>
      </c>
      <c r="D219" s="5" t="s">
        <v>26</v>
      </c>
      <c r="E219" s="5" t="s">
        <v>197</v>
      </c>
      <c r="F219" s="7">
        <v>6</v>
      </c>
      <c r="G219" s="7">
        <v>2099</v>
      </c>
      <c r="H219" s="7">
        <f t="shared" si="4"/>
        <v>12594</v>
      </c>
    </row>
    <row r="220" spans="1:8">
      <c r="A220" s="4" t="s">
        <v>520</v>
      </c>
      <c r="B220" s="22" t="s">
        <v>521</v>
      </c>
      <c r="C220" s="6" t="s">
        <v>522</v>
      </c>
      <c r="D220" s="5" t="s">
        <v>62</v>
      </c>
      <c r="E220" s="5" t="s">
        <v>133</v>
      </c>
      <c r="F220" s="7">
        <v>6</v>
      </c>
      <c r="G220" s="7">
        <v>450</v>
      </c>
      <c r="H220" s="7">
        <f t="shared" ref="H220:H285" si="5">+G220*F220</f>
        <v>2700</v>
      </c>
    </row>
    <row r="221" spans="1:8">
      <c r="A221" s="4" t="s">
        <v>523</v>
      </c>
      <c r="B221" s="22" t="s">
        <v>524</v>
      </c>
      <c r="C221" s="6" t="s">
        <v>1085</v>
      </c>
      <c r="D221" s="5" t="s">
        <v>30</v>
      </c>
      <c r="E221" s="5" t="s">
        <v>197</v>
      </c>
      <c r="F221" s="7">
        <v>6</v>
      </c>
      <c r="G221" s="7">
        <v>2681.31</v>
      </c>
      <c r="H221" s="7">
        <f t="shared" si="5"/>
        <v>16087.86</v>
      </c>
    </row>
    <row r="222" spans="1:8">
      <c r="A222" s="4" t="s">
        <v>525</v>
      </c>
      <c r="B222" s="22" t="s">
        <v>526</v>
      </c>
      <c r="C222" s="6" t="s">
        <v>527</v>
      </c>
      <c r="D222" s="5" t="s">
        <v>62</v>
      </c>
      <c r="E222" s="5" t="s">
        <v>133</v>
      </c>
      <c r="F222" s="7">
        <v>6</v>
      </c>
      <c r="G222" s="7">
        <v>500</v>
      </c>
      <c r="H222" s="7">
        <f t="shared" si="5"/>
        <v>3000</v>
      </c>
    </row>
    <row r="223" spans="1:8" ht="18">
      <c r="A223" s="4" t="s">
        <v>528</v>
      </c>
      <c r="B223" s="22" t="s">
        <v>1086</v>
      </c>
      <c r="C223" s="6" t="s">
        <v>1087</v>
      </c>
      <c r="D223" s="5" t="s">
        <v>675</v>
      </c>
      <c r="E223" s="5" t="s">
        <v>322</v>
      </c>
      <c r="F223" s="7">
        <v>226.74</v>
      </c>
      <c r="G223" s="7">
        <v>6.59</v>
      </c>
      <c r="H223" s="7">
        <f t="shared" si="5"/>
        <v>1494.2166</v>
      </c>
    </row>
    <row r="224" spans="1:8" ht="16.5">
      <c r="A224" s="4" t="s">
        <v>530</v>
      </c>
      <c r="B224" s="22" t="s">
        <v>531</v>
      </c>
      <c r="C224" s="6" t="s">
        <v>532</v>
      </c>
      <c r="D224" s="5" t="s">
        <v>26</v>
      </c>
      <c r="E224" s="5" t="s">
        <v>21</v>
      </c>
      <c r="F224" s="7">
        <v>106.17</v>
      </c>
      <c r="G224" s="7">
        <v>9.52</v>
      </c>
      <c r="H224" s="7">
        <f t="shared" si="5"/>
        <v>1010.7384</v>
      </c>
    </row>
    <row r="225" spans="1:8">
      <c r="A225" s="4" t="s">
        <v>533</v>
      </c>
      <c r="B225" s="22" t="s">
        <v>534</v>
      </c>
      <c r="C225" s="6" t="s">
        <v>535</v>
      </c>
      <c r="D225" s="5" t="s">
        <v>62</v>
      </c>
      <c r="E225" s="5" t="s">
        <v>322</v>
      </c>
      <c r="F225" s="7">
        <v>106.17</v>
      </c>
      <c r="G225" s="7">
        <v>3.61</v>
      </c>
      <c r="H225" s="7">
        <f t="shared" si="5"/>
        <v>383.27370000000002</v>
      </c>
    </row>
    <row r="226" spans="1:8" ht="18">
      <c r="A226" s="4" t="s">
        <v>536</v>
      </c>
      <c r="B226" s="22" t="s">
        <v>537</v>
      </c>
      <c r="C226" s="6" t="s">
        <v>538</v>
      </c>
      <c r="D226" s="5" t="s">
        <v>529</v>
      </c>
      <c r="E226" s="5" t="s">
        <v>322</v>
      </c>
      <c r="F226" s="7">
        <v>154.74</v>
      </c>
      <c r="G226" s="7">
        <v>5.48</v>
      </c>
      <c r="H226" s="7">
        <f t="shared" si="5"/>
        <v>847.97520000000009</v>
      </c>
    </row>
    <row r="227" spans="1:8">
      <c r="A227" s="26">
        <v>11</v>
      </c>
      <c r="B227" s="42" t="s">
        <v>539</v>
      </c>
      <c r="C227" s="43"/>
      <c r="D227" s="43"/>
      <c r="E227" s="43"/>
      <c r="F227" s="43"/>
      <c r="G227" s="43"/>
      <c r="H227" s="3">
        <f>SUM(H228:H250)</f>
        <v>10317.909999999998</v>
      </c>
    </row>
    <row r="228" spans="1:8">
      <c r="A228" s="4" t="s">
        <v>540</v>
      </c>
      <c r="B228" s="22" t="s">
        <v>1088</v>
      </c>
      <c r="C228" s="6" t="s">
        <v>1089</v>
      </c>
      <c r="D228" s="5" t="s">
        <v>990</v>
      </c>
      <c r="E228" s="5" t="s">
        <v>21</v>
      </c>
      <c r="F228" s="7">
        <v>100</v>
      </c>
      <c r="G228" s="7">
        <v>27.71</v>
      </c>
      <c r="H228" s="7">
        <f t="shared" si="5"/>
        <v>2771</v>
      </c>
    </row>
    <row r="229" spans="1:8">
      <c r="A229" s="4" t="s">
        <v>541</v>
      </c>
      <c r="B229" s="22" t="s">
        <v>542</v>
      </c>
      <c r="C229" s="6" t="s">
        <v>543</v>
      </c>
      <c r="D229" s="5" t="s">
        <v>26</v>
      </c>
      <c r="E229" s="5" t="s">
        <v>197</v>
      </c>
      <c r="F229" s="7">
        <v>6</v>
      </c>
      <c r="G229" s="7">
        <v>17.2</v>
      </c>
      <c r="H229" s="7">
        <f t="shared" si="5"/>
        <v>103.19999999999999</v>
      </c>
    </row>
    <row r="230" spans="1:8">
      <c r="A230" s="4" t="s">
        <v>544</v>
      </c>
      <c r="B230" s="22" t="s">
        <v>545</v>
      </c>
      <c r="C230" s="6" t="s">
        <v>546</v>
      </c>
      <c r="D230" s="5" t="s">
        <v>26</v>
      </c>
      <c r="E230" s="5" t="s">
        <v>197</v>
      </c>
      <c r="F230" s="7">
        <v>6</v>
      </c>
      <c r="G230" s="7">
        <v>39.69</v>
      </c>
      <c r="H230" s="7">
        <f t="shared" si="5"/>
        <v>238.14</v>
      </c>
    </row>
    <row r="231" spans="1:8">
      <c r="A231" s="4" t="s">
        <v>547</v>
      </c>
      <c r="B231" s="22" t="s">
        <v>548</v>
      </c>
      <c r="C231" s="6" t="s">
        <v>549</v>
      </c>
      <c r="D231" s="5" t="s">
        <v>62</v>
      </c>
      <c r="E231" s="5" t="s">
        <v>133</v>
      </c>
      <c r="F231" s="7">
        <v>55</v>
      </c>
      <c r="G231" s="7">
        <v>19.93</v>
      </c>
      <c r="H231" s="7">
        <f t="shared" si="5"/>
        <v>1096.1500000000001</v>
      </c>
    </row>
    <row r="232" spans="1:8">
      <c r="A232" s="4" t="s">
        <v>550</v>
      </c>
      <c r="B232" s="22" t="s">
        <v>551</v>
      </c>
      <c r="C232" s="6" t="s">
        <v>552</v>
      </c>
      <c r="D232" s="5" t="s">
        <v>62</v>
      </c>
      <c r="E232" s="5" t="s">
        <v>133</v>
      </c>
      <c r="F232" s="7">
        <v>6</v>
      </c>
      <c r="G232" s="7">
        <v>3</v>
      </c>
      <c r="H232" s="7">
        <f t="shared" si="5"/>
        <v>18</v>
      </c>
    </row>
    <row r="233" spans="1:8">
      <c r="A233" s="4" t="s">
        <v>553</v>
      </c>
      <c r="B233" s="22" t="s">
        <v>554</v>
      </c>
      <c r="C233" s="6" t="s">
        <v>555</v>
      </c>
      <c r="D233" s="5" t="s">
        <v>62</v>
      </c>
      <c r="E233" s="5" t="s">
        <v>133</v>
      </c>
      <c r="F233" s="7">
        <v>6</v>
      </c>
      <c r="G233" s="7">
        <v>3.53</v>
      </c>
      <c r="H233" s="7">
        <f t="shared" si="5"/>
        <v>21.18</v>
      </c>
    </row>
    <row r="234" spans="1:8">
      <c r="A234" s="4" t="s">
        <v>556</v>
      </c>
      <c r="B234" s="22" t="s">
        <v>557</v>
      </c>
      <c r="C234" s="6" t="s">
        <v>558</v>
      </c>
      <c r="D234" s="5" t="s">
        <v>26</v>
      </c>
      <c r="E234" s="5" t="s">
        <v>197</v>
      </c>
      <c r="F234" s="7">
        <v>6</v>
      </c>
      <c r="G234" s="7">
        <v>30.52</v>
      </c>
      <c r="H234" s="7">
        <f t="shared" si="5"/>
        <v>183.12</v>
      </c>
    </row>
    <row r="235" spans="1:8">
      <c r="A235" s="4" t="s">
        <v>559</v>
      </c>
      <c r="B235" s="22" t="s">
        <v>560</v>
      </c>
      <c r="C235" s="6" t="s">
        <v>561</v>
      </c>
      <c r="D235" s="5" t="s">
        <v>62</v>
      </c>
      <c r="E235" s="5" t="s">
        <v>133</v>
      </c>
      <c r="F235" s="7">
        <v>6</v>
      </c>
      <c r="G235" s="7">
        <v>65.56</v>
      </c>
      <c r="H235" s="7">
        <f t="shared" si="5"/>
        <v>393.36</v>
      </c>
    </row>
    <row r="236" spans="1:8">
      <c r="A236" s="4" t="s">
        <v>562</v>
      </c>
      <c r="B236" s="22" t="s">
        <v>563</v>
      </c>
      <c r="C236" s="6" t="s">
        <v>564</v>
      </c>
      <c r="D236" s="5" t="s">
        <v>62</v>
      </c>
      <c r="E236" s="5" t="s">
        <v>133</v>
      </c>
      <c r="F236" s="7">
        <v>1</v>
      </c>
      <c r="G236" s="7">
        <v>238.78</v>
      </c>
      <c r="H236" s="7">
        <f t="shared" si="5"/>
        <v>238.78</v>
      </c>
    </row>
    <row r="237" spans="1:8" ht="16.5">
      <c r="A237" s="4" t="s">
        <v>565</v>
      </c>
      <c r="B237" s="22" t="s">
        <v>566</v>
      </c>
      <c r="C237" s="6" t="s">
        <v>567</v>
      </c>
      <c r="D237" s="5" t="s">
        <v>568</v>
      </c>
      <c r="E237" s="5" t="s">
        <v>133</v>
      </c>
      <c r="F237" s="7">
        <v>12</v>
      </c>
      <c r="G237" s="7">
        <v>19.12</v>
      </c>
      <c r="H237" s="7">
        <f t="shared" si="5"/>
        <v>229.44</v>
      </c>
    </row>
    <row r="238" spans="1:8">
      <c r="A238" s="4" t="s">
        <v>569</v>
      </c>
      <c r="B238" s="22" t="s">
        <v>570</v>
      </c>
      <c r="C238" s="6" t="s">
        <v>571</v>
      </c>
      <c r="D238" s="5" t="s">
        <v>439</v>
      </c>
      <c r="E238" s="5" t="s">
        <v>204</v>
      </c>
      <c r="F238" s="7">
        <v>12</v>
      </c>
      <c r="G238" s="7">
        <v>55.52</v>
      </c>
      <c r="H238" s="7">
        <f t="shared" si="5"/>
        <v>666.24</v>
      </c>
    </row>
    <row r="239" spans="1:8" ht="16.5">
      <c r="A239" s="4" t="s">
        <v>572</v>
      </c>
      <c r="B239" s="22" t="s">
        <v>573</v>
      </c>
      <c r="C239" s="6" t="s">
        <v>574</v>
      </c>
      <c r="D239" s="5" t="s">
        <v>26</v>
      </c>
      <c r="E239" s="5" t="s">
        <v>21</v>
      </c>
      <c r="F239" s="7">
        <v>6</v>
      </c>
      <c r="G239" s="7">
        <v>10.57</v>
      </c>
      <c r="H239" s="7">
        <f t="shared" si="5"/>
        <v>63.42</v>
      </c>
    </row>
    <row r="240" spans="1:8" ht="16.5">
      <c r="A240" s="4" t="s">
        <v>575</v>
      </c>
      <c r="B240" s="22" t="s">
        <v>272</v>
      </c>
      <c r="C240" s="6" t="s">
        <v>273</v>
      </c>
      <c r="D240" s="5" t="s">
        <v>26</v>
      </c>
      <c r="E240" s="5" t="s">
        <v>197</v>
      </c>
      <c r="F240" s="7">
        <v>6</v>
      </c>
      <c r="G240" s="7">
        <v>11.98</v>
      </c>
      <c r="H240" s="7">
        <f t="shared" si="5"/>
        <v>71.88</v>
      </c>
    </row>
    <row r="241" spans="1:8">
      <c r="A241" s="4" t="s">
        <v>576</v>
      </c>
      <c r="B241" s="22" t="s">
        <v>577</v>
      </c>
      <c r="C241" s="6" t="s">
        <v>578</v>
      </c>
      <c r="D241" s="5" t="s">
        <v>62</v>
      </c>
      <c r="E241" s="5" t="s">
        <v>133</v>
      </c>
      <c r="F241" s="7">
        <v>20</v>
      </c>
      <c r="G241" s="7">
        <v>3.07</v>
      </c>
      <c r="H241" s="7">
        <f t="shared" si="5"/>
        <v>61.4</v>
      </c>
    </row>
    <row r="242" spans="1:8">
      <c r="A242" s="4" t="s">
        <v>579</v>
      </c>
      <c r="B242" s="22" t="s">
        <v>580</v>
      </c>
      <c r="C242" s="6" t="s">
        <v>581</v>
      </c>
      <c r="D242" s="5" t="s">
        <v>26</v>
      </c>
      <c r="E242" s="5" t="s">
        <v>197</v>
      </c>
      <c r="F242" s="7">
        <v>55</v>
      </c>
      <c r="G242" s="7">
        <v>26.52</v>
      </c>
      <c r="H242" s="7">
        <f t="shared" si="5"/>
        <v>1458.6</v>
      </c>
    </row>
    <row r="243" spans="1:8">
      <c r="A243" s="4" t="s">
        <v>582</v>
      </c>
      <c r="B243" s="22" t="s">
        <v>583</v>
      </c>
      <c r="C243" s="6" t="s">
        <v>584</v>
      </c>
      <c r="D243" s="5" t="s">
        <v>62</v>
      </c>
      <c r="E243" s="5" t="s">
        <v>322</v>
      </c>
      <c r="F243" s="7">
        <v>73</v>
      </c>
      <c r="G243" s="7">
        <v>7.5</v>
      </c>
      <c r="H243" s="7">
        <f t="shared" si="5"/>
        <v>547.5</v>
      </c>
    </row>
    <row r="244" spans="1:8">
      <c r="A244" s="4" t="s">
        <v>585</v>
      </c>
      <c r="B244" s="22" t="s">
        <v>586</v>
      </c>
      <c r="C244" s="6" t="s">
        <v>587</v>
      </c>
      <c r="D244" s="5" t="s">
        <v>62</v>
      </c>
      <c r="E244" s="5" t="s">
        <v>133</v>
      </c>
      <c r="F244" s="7">
        <v>350</v>
      </c>
      <c r="G244" s="7">
        <v>0.41</v>
      </c>
      <c r="H244" s="7">
        <f t="shared" si="5"/>
        <v>143.5</v>
      </c>
    </row>
    <row r="245" spans="1:8">
      <c r="A245" s="4" t="s">
        <v>588</v>
      </c>
      <c r="B245" s="22" t="s">
        <v>589</v>
      </c>
      <c r="C245" s="6" t="s">
        <v>590</v>
      </c>
      <c r="D245" s="5" t="s">
        <v>62</v>
      </c>
      <c r="E245" s="5" t="s">
        <v>133</v>
      </c>
      <c r="F245" s="7">
        <v>350</v>
      </c>
      <c r="G245" s="7">
        <v>0.27</v>
      </c>
      <c r="H245" s="7">
        <f t="shared" si="5"/>
        <v>94.5</v>
      </c>
    </row>
    <row r="246" spans="1:8">
      <c r="A246" s="4" t="s">
        <v>591</v>
      </c>
      <c r="B246" s="22" t="s">
        <v>592</v>
      </c>
      <c r="C246" s="6" t="s">
        <v>593</v>
      </c>
      <c r="D246" s="5" t="s">
        <v>62</v>
      </c>
      <c r="E246" s="5" t="s">
        <v>133</v>
      </c>
      <c r="F246" s="7">
        <v>350</v>
      </c>
      <c r="G246" s="7">
        <v>0.14000000000000001</v>
      </c>
      <c r="H246" s="7">
        <f t="shared" si="5"/>
        <v>49.000000000000007</v>
      </c>
    </row>
    <row r="247" spans="1:8">
      <c r="A247" s="4" t="s">
        <v>594</v>
      </c>
      <c r="B247" s="22" t="s">
        <v>595</v>
      </c>
      <c r="C247" s="6" t="s">
        <v>596</v>
      </c>
      <c r="D247" s="5" t="s">
        <v>62</v>
      </c>
      <c r="E247" s="5" t="s">
        <v>133</v>
      </c>
      <c r="F247" s="7">
        <v>20</v>
      </c>
      <c r="G247" s="7">
        <v>0.05</v>
      </c>
      <c r="H247" s="7">
        <f t="shared" si="5"/>
        <v>1</v>
      </c>
    </row>
    <row r="248" spans="1:8">
      <c r="A248" s="4" t="s">
        <v>597</v>
      </c>
      <c r="B248" s="22" t="s">
        <v>577</v>
      </c>
      <c r="C248" s="6" t="s">
        <v>578</v>
      </c>
      <c r="D248" s="5" t="s">
        <v>62</v>
      </c>
      <c r="E248" s="5" t="s">
        <v>133</v>
      </c>
      <c r="F248" s="7">
        <v>10</v>
      </c>
      <c r="G248" s="7">
        <v>3.07</v>
      </c>
      <c r="H248" s="7">
        <f t="shared" si="5"/>
        <v>30.7</v>
      </c>
    </row>
    <row r="249" spans="1:8" ht="16.5">
      <c r="A249" s="4" t="s">
        <v>598</v>
      </c>
      <c r="B249" s="22" t="s">
        <v>599</v>
      </c>
      <c r="C249" s="6" t="s">
        <v>1090</v>
      </c>
      <c r="D249" s="5" t="s">
        <v>600</v>
      </c>
      <c r="E249" s="5" t="s">
        <v>601</v>
      </c>
      <c r="F249" s="7">
        <v>110</v>
      </c>
      <c r="G249" s="7">
        <v>9.08</v>
      </c>
      <c r="H249" s="7">
        <f t="shared" si="5"/>
        <v>998.8</v>
      </c>
    </row>
    <row r="250" spans="1:8">
      <c r="A250" s="4" t="s">
        <v>602</v>
      </c>
      <c r="B250" s="22" t="s">
        <v>603</v>
      </c>
      <c r="C250" s="6" t="s">
        <v>604</v>
      </c>
      <c r="D250" s="5" t="s">
        <v>62</v>
      </c>
      <c r="E250" s="5" t="s">
        <v>129</v>
      </c>
      <c r="F250" s="7">
        <v>10</v>
      </c>
      <c r="G250" s="7">
        <v>83.9</v>
      </c>
      <c r="H250" s="7">
        <f t="shared" si="5"/>
        <v>839</v>
      </c>
    </row>
    <row r="251" spans="1:8">
      <c r="A251" s="26">
        <v>12</v>
      </c>
      <c r="B251" s="42" t="s">
        <v>605</v>
      </c>
      <c r="C251" s="43"/>
      <c r="D251" s="43"/>
      <c r="E251" s="43"/>
      <c r="F251" s="43"/>
      <c r="G251" s="43"/>
      <c r="H251" s="3">
        <f>SUM(H252:H281)</f>
        <v>14808.92</v>
      </c>
    </row>
    <row r="252" spans="1:8">
      <c r="A252" s="4" t="s">
        <v>606</v>
      </c>
      <c r="B252" s="22" t="s">
        <v>607</v>
      </c>
      <c r="C252" s="6" t="s">
        <v>608</v>
      </c>
      <c r="D252" s="5" t="s">
        <v>30</v>
      </c>
      <c r="E252" s="5" t="s">
        <v>197</v>
      </c>
      <c r="F252" s="7">
        <v>70</v>
      </c>
      <c r="G252" s="7">
        <v>8.92</v>
      </c>
      <c r="H252" s="7">
        <f t="shared" si="5"/>
        <v>624.4</v>
      </c>
    </row>
    <row r="253" spans="1:8">
      <c r="A253" s="4" t="s">
        <v>609</v>
      </c>
      <c r="B253" s="22" t="s">
        <v>610</v>
      </c>
      <c r="C253" s="6" t="s">
        <v>611</v>
      </c>
      <c r="D253" s="5" t="s">
        <v>26</v>
      </c>
      <c r="E253" s="5" t="s">
        <v>197</v>
      </c>
      <c r="F253" s="7">
        <v>2</v>
      </c>
      <c r="G253" s="7">
        <v>427.05</v>
      </c>
      <c r="H253" s="7">
        <f t="shared" si="5"/>
        <v>854.1</v>
      </c>
    </row>
    <row r="254" spans="1:8">
      <c r="A254" s="4" t="s">
        <v>612</v>
      </c>
      <c r="B254" s="22" t="s">
        <v>613</v>
      </c>
      <c r="C254" s="6" t="s">
        <v>614</v>
      </c>
      <c r="D254" s="5" t="s">
        <v>62</v>
      </c>
      <c r="E254" s="5" t="s">
        <v>133</v>
      </c>
      <c r="F254" s="7">
        <v>2</v>
      </c>
      <c r="G254" s="7">
        <v>520</v>
      </c>
      <c r="H254" s="7">
        <f t="shared" si="5"/>
        <v>1040</v>
      </c>
    </row>
    <row r="255" spans="1:8">
      <c r="A255" s="4" t="s">
        <v>615</v>
      </c>
      <c r="B255" s="22" t="s">
        <v>616</v>
      </c>
      <c r="C255" s="6" t="s">
        <v>1091</v>
      </c>
      <c r="D255" s="5" t="s">
        <v>30</v>
      </c>
      <c r="E255" s="5" t="s">
        <v>197</v>
      </c>
      <c r="F255" s="7">
        <v>1</v>
      </c>
      <c r="G255" s="7">
        <v>468.26</v>
      </c>
      <c r="H255" s="7">
        <f t="shared" si="5"/>
        <v>468.26</v>
      </c>
    </row>
    <row r="256" spans="1:8">
      <c r="A256" s="4" t="s">
        <v>617</v>
      </c>
      <c r="B256" s="22" t="s">
        <v>618</v>
      </c>
      <c r="C256" s="6" t="s">
        <v>619</v>
      </c>
      <c r="D256" s="5" t="s">
        <v>30</v>
      </c>
      <c r="E256" s="5" t="s">
        <v>197</v>
      </c>
      <c r="F256" s="7">
        <v>1</v>
      </c>
      <c r="G256" s="7">
        <v>194.22</v>
      </c>
      <c r="H256" s="7">
        <f t="shared" si="5"/>
        <v>194.22</v>
      </c>
    </row>
    <row r="257" spans="1:8">
      <c r="A257" s="4" t="s">
        <v>620</v>
      </c>
      <c r="B257" s="22" t="s">
        <v>621</v>
      </c>
      <c r="C257" s="6" t="s">
        <v>622</v>
      </c>
      <c r="D257" s="5" t="s">
        <v>30</v>
      </c>
      <c r="E257" s="5" t="s">
        <v>197</v>
      </c>
      <c r="F257" s="7">
        <v>1</v>
      </c>
      <c r="G257" s="7">
        <v>126.01</v>
      </c>
      <c r="H257" s="7">
        <f t="shared" si="5"/>
        <v>126.01</v>
      </c>
    </row>
    <row r="258" spans="1:8">
      <c r="A258" s="4" t="s">
        <v>623</v>
      </c>
      <c r="B258" s="22" t="s">
        <v>624</v>
      </c>
      <c r="C258" s="6" t="s">
        <v>625</v>
      </c>
      <c r="D258" s="5" t="s">
        <v>62</v>
      </c>
      <c r="E258" s="5" t="s">
        <v>133</v>
      </c>
      <c r="F258" s="7">
        <v>12</v>
      </c>
      <c r="G258" s="7">
        <v>15.28</v>
      </c>
      <c r="H258" s="7">
        <f t="shared" si="5"/>
        <v>183.35999999999999</v>
      </c>
    </row>
    <row r="259" spans="1:8">
      <c r="A259" s="4" t="s">
        <v>626</v>
      </c>
      <c r="B259" s="22" t="s">
        <v>627</v>
      </c>
      <c r="C259" s="6" t="s">
        <v>628</v>
      </c>
      <c r="D259" s="5" t="s">
        <v>62</v>
      </c>
      <c r="E259" s="5" t="s">
        <v>133</v>
      </c>
      <c r="F259" s="7">
        <v>34</v>
      </c>
      <c r="G259" s="7">
        <v>9.2899999999999991</v>
      </c>
      <c r="H259" s="7">
        <f t="shared" si="5"/>
        <v>315.85999999999996</v>
      </c>
    </row>
    <row r="260" spans="1:8" ht="16.5">
      <c r="A260" s="4" t="s">
        <v>629</v>
      </c>
      <c r="B260" s="22" t="s">
        <v>630</v>
      </c>
      <c r="C260" s="6" t="s">
        <v>631</v>
      </c>
      <c r="D260" s="5" t="s">
        <v>26</v>
      </c>
      <c r="E260" s="5" t="s">
        <v>21</v>
      </c>
      <c r="F260" s="7">
        <v>90</v>
      </c>
      <c r="G260" s="7">
        <v>6.21</v>
      </c>
      <c r="H260" s="7">
        <f t="shared" si="5"/>
        <v>558.9</v>
      </c>
    </row>
    <row r="261" spans="1:8" ht="16.5">
      <c r="A261" s="4" t="s">
        <v>632</v>
      </c>
      <c r="B261" s="22" t="s">
        <v>633</v>
      </c>
      <c r="C261" s="6" t="s">
        <v>634</v>
      </c>
      <c r="D261" s="5" t="s">
        <v>26</v>
      </c>
      <c r="E261" s="5" t="s">
        <v>21</v>
      </c>
      <c r="F261" s="7">
        <v>21</v>
      </c>
      <c r="G261" s="7">
        <v>7.85</v>
      </c>
      <c r="H261" s="7">
        <f t="shared" si="5"/>
        <v>164.85</v>
      </c>
    </row>
    <row r="262" spans="1:8">
      <c r="A262" s="4" t="s">
        <v>635</v>
      </c>
      <c r="B262" s="22" t="s">
        <v>636</v>
      </c>
      <c r="C262" s="6" t="s">
        <v>637</v>
      </c>
      <c r="D262" s="5" t="s">
        <v>26</v>
      </c>
      <c r="E262" s="5" t="s">
        <v>21</v>
      </c>
      <c r="F262" s="7">
        <v>45</v>
      </c>
      <c r="G262" s="7">
        <v>14.74</v>
      </c>
      <c r="H262" s="7">
        <f t="shared" si="5"/>
        <v>663.3</v>
      </c>
    </row>
    <row r="263" spans="1:8">
      <c r="A263" s="4" t="s">
        <v>638</v>
      </c>
      <c r="B263" s="22" t="s">
        <v>639</v>
      </c>
      <c r="C263" s="6" t="s">
        <v>640</v>
      </c>
      <c r="D263" s="5" t="s">
        <v>26</v>
      </c>
      <c r="E263" s="5" t="s">
        <v>21</v>
      </c>
      <c r="F263" s="7">
        <v>9</v>
      </c>
      <c r="G263" s="7">
        <v>24.78</v>
      </c>
      <c r="H263" s="7">
        <f t="shared" si="5"/>
        <v>223.02</v>
      </c>
    </row>
    <row r="264" spans="1:8" ht="16.5">
      <c r="A264" s="4" t="s">
        <v>641</v>
      </c>
      <c r="B264" s="22" t="s">
        <v>269</v>
      </c>
      <c r="C264" s="6" t="s">
        <v>270</v>
      </c>
      <c r="D264" s="5" t="s">
        <v>26</v>
      </c>
      <c r="E264" s="5" t="s">
        <v>197</v>
      </c>
      <c r="F264" s="7">
        <v>30</v>
      </c>
      <c r="G264" s="7">
        <v>9.89</v>
      </c>
      <c r="H264" s="7">
        <f t="shared" si="5"/>
        <v>296.70000000000005</v>
      </c>
    </row>
    <row r="265" spans="1:8" ht="16.5">
      <c r="A265" s="4" t="s">
        <v>642</v>
      </c>
      <c r="B265" s="22" t="s">
        <v>272</v>
      </c>
      <c r="C265" s="6" t="s">
        <v>273</v>
      </c>
      <c r="D265" s="5" t="s">
        <v>26</v>
      </c>
      <c r="E265" s="5" t="s">
        <v>197</v>
      </c>
      <c r="F265" s="7">
        <v>2</v>
      </c>
      <c r="G265" s="7">
        <v>11.98</v>
      </c>
      <c r="H265" s="7">
        <f t="shared" si="5"/>
        <v>23.96</v>
      </c>
    </row>
    <row r="266" spans="1:8" ht="16.5">
      <c r="A266" s="4" t="s">
        <v>643</v>
      </c>
      <c r="B266" s="22" t="s">
        <v>644</v>
      </c>
      <c r="C266" s="6" t="s">
        <v>645</v>
      </c>
      <c r="D266" s="5" t="s">
        <v>26</v>
      </c>
      <c r="E266" s="5" t="s">
        <v>197</v>
      </c>
      <c r="F266" s="7">
        <v>3</v>
      </c>
      <c r="G266" s="7">
        <v>19.190000000000001</v>
      </c>
      <c r="H266" s="7">
        <f t="shared" si="5"/>
        <v>57.570000000000007</v>
      </c>
    </row>
    <row r="267" spans="1:8" ht="16.5">
      <c r="A267" s="4" t="s">
        <v>646</v>
      </c>
      <c r="B267" s="22" t="s">
        <v>647</v>
      </c>
      <c r="C267" s="6" t="s">
        <v>648</v>
      </c>
      <c r="D267" s="5" t="s">
        <v>26</v>
      </c>
      <c r="E267" s="5" t="s">
        <v>197</v>
      </c>
      <c r="F267" s="7">
        <v>2</v>
      </c>
      <c r="G267" s="7">
        <v>32.94</v>
      </c>
      <c r="H267" s="7">
        <f t="shared" si="5"/>
        <v>65.88</v>
      </c>
    </row>
    <row r="268" spans="1:8">
      <c r="A268" s="4" t="s">
        <v>649</v>
      </c>
      <c r="B268" s="22" t="s">
        <v>650</v>
      </c>
      <c r="C268" s="6" t="s">
        <v>651</v>
      </c>
      <c r="D268" s="5" t="s">
        <v>62</v>
      </c>
      <c r="E268" s="5" t="s">
        <v>133</v>
      </c>
      <c r="F268" s="7">
        <v>1</v>
      </c>
      <c r="G268" s="7">
        <v>1793.79</v>
      </c>
      <c r="H268" s="7">
        <f t="shared" si="5"/>
        <v>1793.79</v>
      </c>
    </row>
    <row r="269" spans="1:8">
      <c r="A269" s="4" t="s">
        <v>652</v>
      </c>
      <c r="B269" s="22" t="s">
        <v>254</v>
      </c>
      <c r="C269" s="6" t="s">
        <v>255</v>
      </c>
      <c r="D269" s="5" t="s">
        <v>26</v>
      </c>
      <c r="E269" s="5" t="s">
        <v>197</v>
      </c>
      <c r="F269" s="7">
        <v>2</v>
      </c>
      <c r="G269" s="7">
        <v>8.8699999999999992</v>
      </c>
      <c r="H269" s="7">
        <f t="shared" si="5"/>
        <v>17.739999999999998</v>
      </c>
    </row>
    <row r="270" spans="1:8">
      <c r="A270" s="4" t="s">
        <v>653</v>
      </c>
      <c r="B270" s="22" t="s">
        <v>260</v>
      </c>
      <c r="C270" s="6" t="s">
        <v>261</v>
      </c>
      <c r="D270" s="5" t="s">
        <v>26</v>
      </c>
      <c r="E270" s="5" t="s">
        <v>197</v>
      </c>
      <c r="F270" s="7">
        <v>2</v>
      </c>
      <c r="G270" s="7">
        <v>28.89</v>
      </c>
      <c r="H270" s="7">
        <f t="shared" si="5"/>
        <v>57.78</v>
      </c>
    </row>
    <row r="271" spans="1:8">
      <c r="A271" s="4" t="s">
        <v>654</v>
      </c>
      <c r="B271" s="22" t="s">
        <v>293</v>
      </c>
      <c r="C271" s="6" t="s">
        <v>294</v>
      </c>
      <c r="D271" s="5" t="s">
        <v>62</v>
      </c>
      <c r="E271" s="5" t="s">
        <v>133</v>
      </c>
      <c r="F271" s="7">
        <v>48</v>
      </c>
      <c r="G271" s="7">
        <v>9.31</v>
      </c>
      <c r="H271" s="7">
        <f t="shared" si="5"/>
        <v>446.88</v>
      </c>
    </row>
    <row r="272" spans="1:8">
      <c r="A272" s="4" t="s">
        <v>655</v>
      </c>
      <c r="B272" s="22" t="s">
        <v>296</v>
      </c>
      <c r="C272" s="6" t="s">
        <v>297</v>
      </c>
      <c r="D272" s="5" t="s">
        <v>62</v>
      </c>
      <c r="E272" s="5" t="s">
        <v>133</v>
      </c>
      <c r="F272" s="7">
        <v>24</v>
      </c>
      <c r="G272" s="7">
        <v>33.950000000000003</v>
      </c>
      <c r="H272" s="7">
        <f t="shared" si="5"/>
        <v>814.80000000000007</v>
      </c>
    </row>
    <row r="273" spans="1:8">
      <c r="A273" s="4" t="s">
        <v>656</v>
      </c>
      <c r="B273" s="22" t="s">
        <v>299</v>
      </c>
      <c r="C273" s="6" t="s">
        <v>300</v>
      </c>
      <c r="D273" s="5" t="s">
        <v>26</v>
      </c>
      <c r="E273" s="5" t="s">
        <v>21</v>
      </c>
      <c r="F273" s="7">
        <v>26</v>
      </c>
      <c r="G273" s="7">
        <v>7.89</v>
      </c>
      <c r="H273" s="7">
        <f t="shared" si="5"/>
        <v>205.14</v>
      </c>
    </row>
    <row r="274" spans="1:8" ht="16.5">
      <c r="A274" s="4" t="s">
        <v>657</v>
      </c>
      <c r="B274" s="22" t="s">
        <v>658</v>
      </c>
      <c r="C274" s="6" t="s">
        <v>659</v>
      </c>
      <c r="D274" s="5" t="s">
        <v>26</v>
      </c>
      <c r="E274" s="5" t="s">
        <v>197</v>
      </c>
      <c r="F274" s="7">
        <v>50</v>
      </c>
      <c r="G274" s="7">
        <v>45.37</v>
      </c>
      <c r="H274" s="7">
        <f t="shared" si="5"/>
        <v>2268.5</v>
      </c>
    </row>
    <row r="275" spans="1:8">
      <c r="A275" s="4" t="s">
        <v>660</v>
      </c>
      <c r="B275" s="22" t="s">
        <v>287</v>
      </c>
      <c r="C275" s="6" t="s">
        <v>288</v>
      </c>
      <c r="D275" s="5" t="s">
        <v>62</v>
      </c>
      <c r="E275" s="5" t="s">
        <v>133</v>
      </c>
      <c r="F275" s="7">
        <v>200</v>
      </c>
      <c r="G275" s="7">
        <v>0.36</v>
      </c>
      <c r="H275" s="7">
        <f t="shared" si="5"/>
        <v>72</v>
      </c>
    </row>
    <row r="276" spans="1:8">
      <c r="A276" s="4" t="s">
        <v>661</v>
      </c>
      <c r="B276" s="22" t="s">
        <v>290</v>
      </c>
      <c r="C276" s="6" t="s">
        <v>291</v>
      </c>
      <c r="D276" s="5" t="s">
        <v>62</v>
      </c>
      <c r="E276" s="5" t="s">
        <v>133</v>
      </c>
      <c r="F276" s="7">
        <v>200</v>
      </c>
      <c r="G276" s="7">
        <v>0.16</v>
      </c>
      <c r="H276" s="7">
        <f t="shared" si="5"/>
        <v>32</v>
      </c>
    </row>
    <row r="277" spans="1:8">
      <c r="A277" s="4" t="s">
        <v>662</v>
      </c>
      <c r="B277" s="22" t="s">
        <v>663</v>
      </c>
      <c r="C277" s="6" t="s">
        <v>664</v>
      </c>
      <c r="D277" s="5" t="s">
        <v>62</v>
      </c>
      <c r="E277" s="5" t="s">
        <v>133</v>
      </c>
      <c r="F277" s="7">
        <v>200</v>
      </c>
      <c r="G277" s="7">
        <v>0.05</v>
      </c>
      <c r="H277" s="7">
        <f t="shared" si="5"/>
        <v>10</v>
      </c>
    </row>
    <row r="278" spans="1:8">
      <c r="A278" s="4" t="s">
        <v>665</v>
      </c>
      <c r="B278" s="22" t="s">
        <v>320</v>
      </c>
      <c r="C278" s="6" t="s">
        <v>321</v>
      </c>
      <c r="D278" s="5" t="s">
        <v>62</v>
      </c>
      <c r="E278" s="5" t="s">
        <v>322</v>
      </c>
      <c r="F278" s="7">
        <v>30</v>
      </c>
      <c r="G278" s="7">
        <v>9.2200000000000006</v>
      </c>
      <c r="H278" s="7">
        <f t="shared" si="5"/>
        <v>276.60000000000002</v>
      </c>
    </row>
    <row r="279" spans="1:8" ht="16.5">
      <c r="A279" s="4" t="s">
        <v>666</v>
      </c>
      <c r="B279" s="22" t="s">
        <v>667</v>
      </c>
      <c r="C279" s="6" t="s">
        <v>668</v>
      </c>
      <c r="D279" s="5" t="s">
        <v>568</v>
      </c>
      <c r="E279" s="5" t="s">
        <v>21</v>
      </c>
      <c r="F279" s="7">
        <v>34</v>
      </c>
      <c r="G279" s="7">
        <v>7.45</v>
      </c>
      <c r="H279" s="7">
        <f t="shared" si="5"/>
        <v>253.3</v>
      </c>
    </row>
    <row r="280" spans="1:8" ht="16.5">
      <c r="A280" s="4" t="s">
        <v>669</v>
      </c>
      <c r="B280" s="22" t="s">
        <v>670</v>
      </c>
      <c r="C280" s="6" t="s">
        <v>671</v>
      </c>
      <c r="D280" s="5" t="s">
        <v>568</v>
      </c>
      <c r="E280" s="5" t="s">
        <v>21</v>
      </c>
      <c r="F280" s="7">
        <v>800</v>
      </c>
      <c r="G280" s="7">
        <v>3.1</v>
      </c>
      <c r="H280" s="7">
        <f t="shared" si="5"/>
        <v>2480</v>
      </c>
    </row>
    <row r="281" spans="1:8">
      <c r="A281" s="4" t="s">
        <v>672</v>
      </c>
      <c r="B281" s="22" t="s">
        <v>673</v>
      </c>
      <c r="C281" s="6" t="s">
        <v>674</v>
      </c>
      <c r="D281" s="5" t="s">
        <v>675</v>
      </c>
      <c r="E281" s="5" t="s">
        <v>322</v>
      </c>
      <c r="F281" s="7">
        <v>50</v>
      </c>
      <c r="G281" s="7">
        <v>4.4000000000000004</v>
      </c>
      <c r="H281" s="7">
        <f t="shared" si="5"/>
        <v>220.00000000000003</v>
      </c>
    </row>
    <row r="282" spans="1:8">
      <c r="A282" s="26">
        <v>13</v>
      </c>
      <c r="B282" s="42" t="s">
        <v>676</v>
      </c>
      <c r="C282" s="43"/>
      <c r="D282" s="43"/>
      <c r="E282" s="43"/>
      <c r="F282" s="43"/>
      <c r="G282" s="43"/>
      <c r="H282" s="3">
        <f>SUM(H283)</f>
        <v>31750</v>
      </c>
    </row>
    <row r="283" spans="1:8" ht="24.75">
      <c r="A283" s="4" t="s">
        <v>677</v>
      </c>
      <c r="B283" s="22" t="s">
        <v>678</v>
      </c>
      <c r="C283" s="6" t="s">
        <v>1092</v>
      </c>
      <c r="D283" s="5" t="s">
        <v>62</v>
      </c>
      <c r="E283" s="5" t="s">
        <v>133</v>
      </c>
      <c r="F283" s="7">
        <v>1</v>
      </c>
      <c r="G283" s="7">
        <v>31750</v>
      </c>
      <c r="H283" s="7">
        <f t="shared" si="5"/>
        <v>31750</v>
      </c>
    </row>
    <row r="284" spans="1:8">
      <c r="A284" s="26">
        <v>14</v>
      </c>
      <c r="B284" s="42" t="s">
        <v>679</v>
      </c>
      <c r="C284" s="43"/>
      <c r="D284" s="43"/>
      <c r="E284" s="43"/>
      <c r="F284" s="43"/>
      <c r="G284" s="43"/>
      <c r="H284" s="3">
        <f>SUM(H285:H302)</f>
        <v>47500.155000000013</v>
      </c>
    </row>
    <row r="285" spans="1:8">
      <c r="A285" s="4" t="s">
        <v>680</v>
      </c>
      <c r="B285" s="22" t="s">
        <v>681</v>
      </c>
      <c r="C285" s="6" t="s">
        <v>682</v>
      </c>
      <c r="D285" s="5" t="s">
        <v>62</v>
      </c>
      <c r="E285" s="5" t="s">
        <v>133</v>
      </c>
      <c r="F285" s="7">
        <v>9</v>
      </c>
      <c r="G285" s="7">
        <v>149.27000000000001</v>
      </c>
      <c r="H285" s="7">
        <f t="shared" si="5"/>
        <v>1343.43</v>
      </c>
    </row>
    <row r="286" spans="1:8" ht="16.5">
      <c r="A286" s="4" t="s">
        <v>683</v>
      </c>
      <c r="B286" s="22" t="s">
        <v>1093</v>
      </c>
      <c r="C286" s="6" t="s">
        <v>1094</v>
      </c>
      <c r="D286" s="5" t="s">
        <v>568</v>
      </c>
      <c r="E286" s="5" t="s">
        <v>133</v>
      </c>
      <c r="F286" s="7">
        <v>22</v>
      </c>
      <c r="G286" s="7">
        <v>24.6</v>
      </c>
      <c r="H286" s="7">
        <f t="shared" ref="H286:H302" si="6">+G286*F286</f>
        <v>541.20000000000005</v>
      </c>
    </row>
    <row r="287" spans="1:8">
      <c r="A287" s="4" t="s">
        <v>684</v>
      </c>
      <c r="B287" s="22" t="s">
        <v>685</v>
      </c>
      <c r="C287" s="6" t="s">
        <v>686</v>
      </c>
      <c r="D287" s="5" t="s">
        <v>62</v>
      </c>
      <c r="E287" s="5" t="s">
        <v>133</v>
      </c>
      <c r="F287" s="7">
        <v>4</v>
      </c>
      <c r="G287" s="7">
        <v>97.38</v>
      </c>
      <c r="H287" s="7">
        <f t="shared" si="6"/>
        <v>389.52</v>
      </c>
    </row>
    <row r="288" spans="1:8">
      <c r="A288" s="4" t="s">
        <v>687</v>
      </c>
      <c r="B288" s="22" t="s">
        <v>688</v>
      </c>
      <c r="C288" s="6" t="s">
        <v>689</v>
      </c>
      <c r="D288" s="5" t="s">
        <v>62</v>
      </c>
      <c r="E288" s="5" t="s">
        <v>133</v>
      </c>
      <c r="F288" s="7">
        <v>4</v>
      </c>
      <c r="G288" s="7">
        <v>203.96</v>
      </c>
      <c r="H288" s="7">
        <f t="shared" si="6"/>
        <v>815.84</v>
      </c>
    </row>
    <row r="289" spans="1:8" ht="16.5">
      <c r="A289" s="4" t="s">
        <v>690</v>
      </c>
      <c r="B289" s="22" t="s">
        <v>691</v>
      </c>
      <c r="C289" s="6" t="s">
        <v>692</v>
      </c>
      <c r="D289" s="5" t="s">
        <v>62</v>
      </c>
      <c r="E289" s="5" t="s">
        <v>133</v>
      </c>
      <c r="F289" s="7">
        <v>8</v>
      </c>
      <c r="G289" s="7">
        <v>1979.42</v>
      </c>
      <c r="H289" s="7">
        <f t="shared" si="6"/>
        <v>15835.36</v>
      </c>
    </row>
    <row r="290" spans="1:8" ht="16.5">
      <c r="A290" s="4" t="s">
        <v>693</v>
      </c>
      <c r="B290" s="22" t="s">
        <v>694</v>
      </c>
      <c r="C290" s="6" t="s">
        <v>695</v>
      </c>
      <c r="D290" s="5" t="s">
        <v>62</v>
      </c>
      <c r="E290" s="5" t="s">
        <v>133</v>
      </c>
      <c r="F290" s="7">
        <v>1</v>
      </c>
      <c r="G290" s="7">
        <v>558.99</v>
      </c>
      <c r="H290" s="7">
        <f t="shared" si="6"/>
        <v>558.99</v>
      </c>
    </row>
    <row r="291" spans="1:8" ht="16.5">
      <c r="A291" s="4" t="s">
        <v>696</v>
      </c>
      <c r="B291" s="22" t="s">
        <v>697</v>
      </c>
      <c r="C291" s="6" t="s">
        <v>698</v>
      </c>
      <c r="D291" s="5" t="s">
        <v>62</v>
      </c>
      <c r="E291" s="5" t="s">
        <v>133</v>
      </c>
      <c r="F291" s="7">
        <v>1</v>
      </c>
      <c r="G291" s="7">
        <v>2517.29</v>
      </c>
      <c r="H291" s="7">
        <f t="shared" si="6"/>
        <v>2517.29</v>
      </c>
    </row>
    <row r="292" spans="1:8">
      <c r="A292" s="4" t="s">
        <v>699</v>
      </c>
      <c r="B292" s="22" t="s">
        <v>700</v>
      </c>
      <c r="C292" s="6" t="s">
        <v>701</v>
      </c>
      <c r="D292" s="5" t="s">
        <v>62</v>
      </c>
      <c r="E292" s="5" t="s">
        <v>133</v>
      </c>
      <c r="F292" s="7">
        <v>1</v>
      </c>
      <c r="G292" s="7">
        <v>1536.98</v>
      </c>
      <c r="H292" s="7">
        <f t="shared" si="6"/>
        <v>1536.98</v>
      </c>
    </row>
    <row r="293" spans="1:8">
      <c r="A293" s="4" t="s">
        <v>702</v>
      </c>
      <c r="B293" s="22" t="s">
        <v>703</v>
      </c>
      <c r="C293" s="6" t="s">
        <v>704</v>
      </c>
      <c r="D293" s="5" t="s">
        <v>62</v>
      </c>
      <c r="E293" s="5" t="s">
        <v>133</v>
      </c>
      <c r="F293" s="7">
        <v>1</v>
      </c>
      <c r="G293" s="7">
        <v>97.72</v>
      </c>
      <c r="H293" s="7">
        <f t="shared" si="6"/>
        <v>97.72</v>
      </c>
    </row>
    <row r="294" spans="1:8">
      <c r="A294" s="4" t="s">
        <v>705</v>
      </c>
      <c r="B294" s="22" t="s">
        <v>1095</v>
      </c>
      <c r="C294" s="6" t="s">
        <v>1096</v>
      </c>
      <c r="D294" s="5" t="s">
        <v>439</v>
      </c>
      <c r="E294" s="5" t="s">
        <v>197</v>
      </c>
      <c r="F294" s="7">
        <v>1</v>
      </c>
      <c r="G294" s="7">
        <v>993.6</v>
      </c>
      <c r="H294" s="7">
        <f t="shared" si="6"/>
        <v>993.6</v>
      </c>
    </row>
    <row r="295" spans="1:8" ht="16.5">
      <c r="A295" s="4" t="s">
        <v>706</v>
      </c>
      <c r="B295" s="22" t="s">
        <v>707</v>
      </c>
      <c r="C295" s="6" t="s">
        <v>708</v>
      </c>
      <c r="D295" s="5" t="s">
        <v>26</v>
      </c>
      <c r="E295" s="5" t="s">
        <v>197</v>
      </c>
      <c r="F295" s="7">
        <v>12</v>
      </c>
      <c r="G295" s="7">
        <v>78.69</v>
      </c>
      <c r="H295" s="7">
        <f t="shared" si="6"/>
        <v>944.28</v>
      </c>
    </row>
    <row r="296" spans="1:8" ht="16.5">
      <c r="A296" s="4" t="s">
        <v>709</v>
      </c>
      <c r="B296" s="22" t="s">
        <v>710</v>
      </c>
      <c r="C296" s="6" t="s">
        <v>711</v>
      </c>
      <c r="D296" s="5" t="s">
        <v>26</v>
      </c>
      <c r="E296" s="5" t="s">
        <v>197</v>
      </c>
      <c r="F296" s="7">
        <v>8</v>
      </c>
      <c r="G296" s="7">
        <v>107.21</v>
      </c>
      <c r="H296" s="7">
        <f t="shared" si="6"/>
        <v>857.68</v>
      </c>
    </row>
    <row r="297" spans="1:8" ht="16.5">
      <c r="A297" s="4" t="s">
        <v>712</v>
      </c>
      <c r="B297" s="22" t="s">
        <v>713</v>
      </c>
      <c r="C297" s="6" t="s">
        <v>714</v>
      </c>
      <c r="D297" s="5" t="s">
        <v>26</v>
      </c>
      <c r="E297" s="5" t="s">
        <v>197</v>
      </c>
      <c r="F297" s="7">
        <v>5</v>
      </c>
      <c r="G297" s="7">
        <v>233.53</v>
      </c>
      <c r="H297" s="7">
        <f t="shared" si="6"/>
        <v>1167.6500000000001</v>
      </c>
    </row>
    <row r="298" spans="1:8" ht="16.5">
      <c r="A298" s="4" t="s">
        <v>715</v>
      </c>
      <c r="B298" s="22" t="s">
        <v>1097</v>
      </c>
      <c r="C298" s="6" t="s">
        <v>1098</v>
      </c>
      <c r="D298" s="5" t="s">
        <v>26</v>
      </c>
      <c r="E298" s="5" t="s">
        <v>197</v>
      </c>
      <c r="F298" s="7">
        <v>4</v>
      </c>
      <c r="G298" s="7">
        <v>245</v>
      </c>
      <c r="H298" s="7">
        <f t="shared" si="6"/>
        <v>980</v>
      </c>
    </row>
    <row r="299" spans="1:8" ht="16.5">
      <c r="A299" s="4" t="s">
        <v>716</v>
      </c>
      <c r="B299" s="22" t="s">
        <v>717</v>
      </c>
      <c r="C299" s="6" t="s">
        <v>718</v>
      </c>
      <c r="D299" s="5" t="s">
        <v>26</v>
      </c>
      <c r="E299" s="5" t="s">
        <v>21</v>
      </c>
      <c r="F299" s="7">
        <v>100</v>
      </c>
      <c r="G299" s="7">
        <v>63.52</v>
      </c>
      <c r="H299" s="7">
        <f t="shared" si="6"/>
        <v>6352</v>
      </c>
    </row>
    <row r="300" spans="1:8" ht="16.5">
      <c r="A300" s="4" t="s">
        <v>719</v>
      </c>
      <c r="B300" s="22" t="s">
        <v>720</v>
      </c>
      <c r="C300" s="6" t="s">
        <v>721</v>
      </c>
      <c r="D300" s="5" t="s">
        <v>26</v>
      </c>
      <c r="E300" s="5" t="s">
        <v>197</v>
      </c>
      <c r="F300" s="7">
        <v>14</v>
      </c>
      <c r="G300" s="7">
        <v>35.47</v>
      </c>
      <c r="H300" s="7">
        <f t="shared" si="6"/>
        <v>496.58</v>
      </c>
    </row>
    <row r="301" spans="1:8" ht="16.5">
      <c r="A301" s="4" t="s">
        <v>722</v>
      </c>
      <c r="B301" s="22" t="s">
        <v>723</v>
      </c>
      <c r="C301" s="6" t="s">
        <v>724</v>
      </c>
      <c r="D301" s="5" t="s">
        <v>26</v>
      </c>
      <c r="E301" s="5" t="s">
        <v>197</v>
      </c>
      <c r="F301" s="7">
        <v>21</v>
      </c>
      <c r="G301" s="7">
        <v>28.91</v>
      </c>
      <c r="H301" s="7">
        <f t="shared" si="6"/>
        <v>607.11</v>
      </c>
    </row>
    <row r="302" spans="1:8">
      <c r="A302" s="4" t="s">
        <v>725</v>
      </c>
      <c r="B302" s="22" t="s">
        <v>1099</v>
      </c>
      <c r="C302" s="6" t="s">
        <v>1100</v>
      </c>
      <c r="D302" s="5" t="s">
        <v>62</v>
      </c>
      <c r="E302" s="5" t="s">
        <v>322</v>
      </c>
      <c r="F302" s="7">
        <v>58.42</v>
      </c>
      <c r="G302" s="7">
        <v>196.25</v>
      </c>
      <c r="H302" s="7">
        <f t="shared" si="6"/>
        <v>11464.925000000001</v>
      </c>
    </row>
    <row r="303" spans="1:8">
      <c r="A303" s="26">
        <v>15</v>
      </c>
      <c r="B303" s="42" t="s">
        <v>727</v>
      </c>
      <c r="C303" s="43"/>
      <c r="D303" s="43"/>
      <c r="E303" s="43"/>
      <c r="F303" s="43"/>
      <c r="G303" s="43"/>
      <c r="H303" s="3">
        <f>+H304+H356</f>
        <v>53306.096300000005</v>
      </c>
    </row>
    <row r="304" spans="1:8">
      <c r="A304" s="26" t="s">
        <v>726</v>
      </c>
      <c r="B304" s="42" t="s">
        <v>728</v>
      </c>
      <c r="C304" s="43"/>
      <c r="D304" s="43"/>
      <c r="E304" s="43"/>
      <c r="F304" s="43"/>
      <c r="G304" s="43"/>
      <c r="H304" s="3">
        <f>SUM(H305:H355)</f>
        <v>31616.070000000003</v>
      </c>
    </row>
    <row r="305" spans="1:8" ht="24.75">
      <c r="A305" s="4" t="s">
        <v>729</v>
      </c>
      <c r="B305" s="22" t="s">
        <v>730</v>
      </c>
      <c r="C305" s="6" t="s">
        <v>731</v>
      </c>
      <c r="D305" s="5" t="s">
        <v>26</v>
      </c>
      <c r="E305" s="5" t="s">
        <v>197</v>
      </c>
      <c r="F305" s="7">
        <v>4</v>
      </c>
      <c r="G305" s="7">
        <v>15.08</v>
      </c>
      <c r="H305" s="7">
        <f t="shared" ref="H305:H368" si="7">+G305*F305</f>
        <v>60.32</v>
      </c>
    </row>
    <row r="306" spans="1:8" ht="24.75">
      <c r="A306" s="4" t="s">
        <v>732</v>
      </c>
      <c r="B306" s="22" t="s">
        <v>733</v>
      </c>
      <c r="C306" s="6" t="s">
        <v>734</v>
      </c>
      <c r="D306" s="5" t="s">
        <v>26</v>
      </c>
      <c r="E306" s="5" t="s">
        <v>197</v>
      </c>
      <c r="F306" s="7">
        <v>3</v>
      </c>
      <c r="G306" s="7">
        <v>18.45</v>
      </c>
      <c r="H306" s="7">
        <f t="shared" si="7"/>
        <v>55.349999999999994</v>
      </c>
    </row>
    <row r="307" spans="1:8" ht="24.75">
      <c r="A307" s="4" t="s">
        <v>735</v>
      </c>
      <c r="B307" s="22" t="s">
        <v>736</v>
      </c>
      <c r="C307" s="6" t="s">
        <v>737</v>
      </c>
      <c r="D307" s="5" t="s">
        <v>26</v>
      </c>
      <c r="E307" s="5" t="s">
        <v>197</v>
      </c>
      <c r="F307" s="7">
        <v>4</v>
      </c>
      <c r="G307" s="7">
        <v>25.73</v>
      </c>
      <c r="H307" s="7">
        <f t="shared" si="7"/>
        <v>102.92</v>
      </c>
    </row>
    <row r="308" spans="1:8" ht="16.5">
      <c r="A308" s="4" t="s">
        <v>738</v>
      </c>
      <c r="B308" s="22" t="s">
        <v>739</v>
      </c>
      <c r="C308" s="6" t="s">
        <v>740</v>
      </c>
      <c r="D308" s="5" t="s">
        <v>26</v>
      </c>
      <c r="E308" s="5" t="s">
        <v>197</v>
      </c>
      <c r="F308" s="7">
        <v>10</v>
      </c>
      <c r="G308" s="7">
        <v>3.12</v>
      </c>
      <c r="H308" s="7">
        <f t="shared" si="7"/>
        <v>31.200000000000003</v>
      </c>
    </row>
    <row r="309" spans="1:8" ht="16.5">
      <c r="A309" s="4" t="s">
        <v>741</v>
      </c>
      <c r="B309" s="22" t="s">
        <v>742</v>
      </c>
      <c r="C309" s="6" t="s">
        <v>743</v>
      </c>
      <c r="D309" s="5" t="s">
        <v>26</v>
      </c>
      <c r="E309" s="5" t="s">
        <v>197</v>
      </c>
      <c r="F309" s="7">
        <v>25</v>
      </c>
      <c r="G309" s="7">
        <v>3.52</v>
      </c>
      <c r="H309" s="7">
        <f t="shared" si="7"/>
        <v>88</v>
      </c>
    </row>
    <row r="310" spans="1:8" ht="16.5">
      <c r="A310" s="4" t="s">
        <v>744</v>
      </c>
      <c r="B310" s="22" t="s">
        <v>745</v>
      </c>
      <c r="C310" s="6" t="s">
        <v>746</v>
      </c>
      <c r="D310" s="5" t="s">
        <v>26</v>
      </c>
      <c r="E310" s="5" t="s">
        <v>197</v>
      </c>
      <c r="F310" s="7">
        <v>43</v>
      </c>
      <c r="G310" s="7">
        <v>5.16</v>
      </c>
      <c r="H310" s="7">
        <f t="shared" si="7"/>
        <v>221.88</v>
      </c>
    </row>
    <row r="311" spans="1:8" ht="16.5">
      <c r="A311" s="4" t="s">
        <v>747</v>
      </c>
      <c r="B311" s="22" t="s">
        <v>748</v>
      </c>
      <c r="C311" s="6" t="s">
        <v>749</v>
      </c>
      <c r="D311" s="5" t="s">
        <v>26</v>
      </c>
      <c r="E311" s="5" t="s">
        <v>197</v>
      </c>
      <c r="F311" s="7">
        <v>41</v>
      </c>
      <c r="G311" s="7">
        <v>6.73</v>
      </c>
      <c r="H311" s="7">
        <f t="shared" si="7"/>
        <v>275.93</v>
      </c>
    </row>
    <row r="312" spans="1:8" ht="16.5">
      <c r="A312" s="4" t="s">
        <v>750</v>
      </c>
      <c r="B312" s="22" t="s">
        <v>751</v>
      </c>
      <c r="C312" s="6" t="s">
        <v>752</v>
      </c>
      <c r="D312" s="5" t="s">
        <v>26</v>
      </c>
      <c r="E312" s="5" t="s">
        <v>197</v>
      </c>
      <c r="F312" s="7">
        <v>55</v>
      </c>
      <c r="G312" s="7">
        <v>17.350000000000001</v>
      </c>
      <c r="H312" s="7">
        <f t="shared" si="7"/>
        <v>954.25000000000011</v>
      </c>
    </row>
    <row r="313" spans="1:8">
      <c r="A313" s="4" t="s">
        <v>753</v>
      </c>
      <c r="B313" s="22" t="s">
        <v>754</v>
      </c>
      <c r="C313" s="6" t="s">
        <v>755</v>
      </c>
      <c r="D313" s="5" t="s">
        <v>26</v>
      </c>
      <c r="E313" s="5" t="s">
        <v>197</v>
      </c>
      <c r="F313" s="7">
        <v>60</v>
      </c>
      <c r="G313" s="7">
        <v>3.53</v>
      </c>
      <c r="H313" s="7">
        <f t="shared" si="7"/>
        <v>211.79999999999998</v>
      </c>
    </row>
    <row r="314" spans="1:8">
      <c r="A314" s="4" t="s">
        <v>756</v>
      </c>
      <c r="B314" s="22" t="s">
        <v>757</v>
      </c>
      <c r="C314" s="6" t="s">
        <v>758</v>
      </c>
      <c r="D314" s="5" t="s">
        <v>26</v>
      </c>
      <c r="E314" s="5" t="s">
        <v>197</v>
      </c>
      <c r="F314" s="7">
        <v>1</v>
      </c>
      <c r="G314" s="7">
        <v>107.69</v>
      </c>
      <c r="H314" s="7">
        <f t="shared" si="7"/>
        <v>107.69</v>
      </c>
    </row>
    <row r="315" spans="1:8" ht="16.5">
      <c r="A315" s="4" t="s">
        <v>759</v>
      </c>
      <c r="B315" s="22" t="s">
        <v>760</v>
      </c>
      <c r="C315" s="6" t="s">
        <v>761</v>
      </c>
      <c r="D315" s="5" t="s">
        <v>26</v>
      </c>
      <c r="E315" s="5" t="s">
        <v>197</v>
      </c>
      <c r="F315" s="7">
        <v>34</v>
      </c>
      <c r="G315" s="7">
        <v>5.13</v>
      </c>
      <c r="H315" s="7">
        <f t="shared" si="7"/>
        <v>174.42</v>
      </c>
    </row>
    <row r="316" spans="1:8" ht="16.5">
      <c r="A316" s="4" t="s">
        <v>762</v>
      </c>
      <c r="B316" s="22" t="s">
        <v>763</v>
      </c>
      <c r="C316" s="6" t="s">
        <v>764</v>
      </c>
      <c r="D316" s="5" t="s">
        <v>26</v>
      </c>
      <c r="E316" s="5" t="s">
        <v>197</v>
      </c>
      <c r="F316" s="7">
        <v>42</v>
      </c>
      <c r="G316" s="7">
        <v>8.1</v>
      </c>
      <c r="H316" s="7">
        <f t="shared" si="7"/>
        <v>340.2</v>
      </c>
    </row>
    <row r="317" spans="1:8" ht="16.5">
      <c r="A317" s="4" t="s">
        <v>765</v>
      </c>
      <c r="B317" s="22" t="s">
        <v>766</v>
      </c>
      <c r="C317" s="6" t="s">
        <v>767</v>
      </c>
      <c r="D317" s="5" t="s">
        <v>26</v>
      </c>
      <c r="E317" s="5" t="s">
        <v>197</v>
      </c>
      <c r="F317" s="7">
        <v>56</v>
      </c>
      <c r="G317" s="7">
        <v>5.6</v>
      </c>
      <c r="H317" s="7">
        <f t="shared" si="7"/>
        <v>313.59999999999997</v>
      </c>
    </row>
    <row r="318" spans="1:8" ht="16.5">
      <c r="A318" s="4" t="s">
        <v>768</v>
      </c>
      <c r="B318" s="22" t="s">
        <v>769</v>
      </c>
      <c r="C318" s="6" t="s">
        <v>770</v>
      </c>
      <c r="D318" s="5" t="s">
        <v>26</v>
      </c>
      <c r="E318" s="5" t="s">
        <v>197</v>
      </c>
      <c r="F318" s="7">
        <v>37</v>
      </c>
      <c r="G318" s="7">
        <v>8.94</v>
      </c>
      <c r="H318" s="7">
        <f t="shared" si="7"/>
        <v>330.78</v>
      </c>
    </row>
    <row r="319" spans="1:8" ht="16.5">
      <c r="A319" s="4" t="s">
        <v>771</v>
      </c>
      <c r="B319" s="22" t="s">
        <v>772</v>
      </c>
      <c r="C319" s="6" t="s">
        <v>773</v>
      </c>
      <c r="D319" s="5" t="s">
        <v>26</v>
      </c>
      <c r="E319" s="5" t="s">
        <v>197</v>
      </c>
      <c r="F319" s="7">
        <v>39</v>
      </c>
      <c r="G319" s="7">
        <v>12.14</v>
      </c>
      <c r="H319" s="7">
        <f t="shared" si="7"/>
        <v>473.46000000000004</v>
      </c>
    </row>
    <row r="320" spans="1:8" ht="16.5">
      <c r="A320" s="4" t="s">
        <v>774</v>
      </c>
      <c r="B320" s="22" t="s">
        <v>775</v>
      </c>
      <c r="C320" s="6" t="s">
        <v>776</v>
      </c>
      <c r="D320" s="5" t="s">
        <v>26</v>
      </c>
      <c r="E320" s="5" t="s">
        <v>197</v>
      </c>
      <c r="F320" s="7">
        <v>24</v>
      </c>
      <c r="G320" s="7">
        <v>15.08</v>
      </c>
      <c r="H320" s="7">
        <f t="shared" si="7"/>
        <v>361.92</v>
      </c>
    </row>
    <row r="321" spans="1:8">
      <c r="A321" s="4" t="s">
        <v>777</v>
      </c>
      <c r="B321" s="22" t="s">
        <v>778</v>
      </c>
      <c r="C321" s="6" t="s">
        <v>779</v>
      </c>
      <c r="D321" s="5" t="s">
        <v>30</v>
      </c>
      <c r="E321" s="5" t="s">
        <v>197</v>
      </c>
      <c r="F321" s="7">
        <v>47</v>
      </c>
      <c r="G321" s="7">
        <v>3.21</v>
      </c>
      <c r="H321" s="7">
        <f t="shared" si="7"/>
        <v>150.87</v>
      </c>
    </row>
    <row r="322" spans="1:8" ht="16.5">
      <c r="A322" s="4" t="s">
        <v>780</v>
      </c>
      <c r="B322" s="22" t="s">
        <v>781</v>
      </c>
      <c r="C322" s="6" t="s">
        <v>782</v>
      </c>
      <c r="D322" s="5" t="s">
        <v>26</v>
      </c>
      <c r="E322" s="5" t="s">
        <v>197</v>
      </c>
      <c r="F322" s="7">
        <v>33</v>
      </c>
      <c r="G322" s="7">
        <v>4.55</v>
      </c>
      <c r="H322" s="7">
        <f t="shared" si="7"/>
        <v>150.15</v>
      </c>
    </row>
    <row r="323" spans="1:8" ht="16.5">
      <c r="A323" s="4" t="s">
        <v>783</v>
      </c>
      <c r="B323" s="22" t="s">
        <v>784</v>
      </c>
      <c r="C323" s="6" t="s">
        <v>785</v>
      </c>
      <c r="D323" s="5" t="s">
        <v>26</v>
      </c>
      <c r="E323" s="5" t="s">
        <v>197</v>
      </c>
      <c r="F323" s="7">
        <v>26</v>
      </c>
      <c r="G323" s="7">
        <v>7.97</v>
      </c>
      <c r="H323" s="7">
        <f t="shared" si="7"/>
        <v>207.22</v>
      </c>
    </row>
    <row r="324" spans="1:8" ht="16.5">
      <c r="A324" s="4" t="s">
        <v>786</v>
      </c>
      <c r="B324" s="22" t="s">
        <v>787</v>
      </c>
      <c r="C324" s="6" t="s">
        <v>788</v>
      </c>
      <c r="D324" s="5" t="s">
        <v>26</v>
      </c>
      <c r="E324" s="5" t="s">
        <v>197</v>
      </c>
      <c r="F324" s="7">
        <v>76</v>
      </c>
      <c r="G324" s="7">
        <v>4.04</v>
      </c>
      <c r="H324" s="7">
        <f t="shared" si="7"/>
        <v>307.04000000000002</v>
      </c>
    </row>
    <row r="325" spans="1:8" ht="16.5">
      <c r="A325" s="4" t="s">
        <v>789</v>
      </c>
      <c r="B325" s="22" t="s">
        <v>790</v>
      </c>
      <c r="C325" s="6" t="s">
        <v>791</v>
      </c>
      <c r="D325" s="5" t="s">
        <v>26</v>
      </c>
      <c r="E325" s="5" t="s">
        <v>197</v>
      </c>
      <c r="F325" s="7">
        <v>36</v>
      </c>
      <c r="G325" s="7">
        <v>5.74</v>
      </c>
      <c r="H325" s="7">
        <f t="shared" si="7"/>
        <v>206.64000000000001</v>
      </c>
    </row>
    <row r="326" spans="1:8" ht="16.5">
      <c r="A326" s="4" t="s">
        <v>792</v>
      </c>
      <c r="B326" s="22" t="s">
        <v>793</v>
      </c>
      <c r="C326" s="6" t="s">
        <v>794</v>
      </c>
      <c r="D326" s="5" t="s">
        <v>26</v>
      </c>
      <c r="E326" s="5" t="s">
        <v>197</v>
      </c>
      <c r="F326" s="7">
        <v>40</v>
      </c>
      <c r="G326" s="7">
        <v>7.32</v>
      </c>
      <c r="H326" s="7">
        <f t="shared" si="7"/>
        <v>292.8</v>
      </c>
    </row>
    <row r="327" spans="1:8" ht="16.5">
      <c r="A327" s="4" t="s">
        <v>795</v>
      </c>
      <c r="B327" s="22" t="s">
        <v>796</v>
      </c>
      <c r="C327" s="6" t="s">
        <v>797</v>
      </c>
      <c r="D327" s="5" t="s">
        <v>26</v>
      </c>
      <c r="E327" s="5" t="s">
        <v>197</v>
      </c>
      <c r="F327" s="7">
        <v>23</v>
      </c>
      <c r="G327" s="7">
        <v>8.73</v>
      </c>
      <c r="H327" s="7">
        <f t="shared" si="7"/>
        <v>200.79000000000002</v>
      </c>
    </row>
    <row r="328" spans="1:8" ht="16.5">
      <c r="A328" s="4" t="s">
        <v>798</v>
      </c>
      <c r="B328" s="22" t="s">
        <v>799</v>
      </c>
      <c r="C328" s="6" t="s">
        <v>800</v>
      </c>
      <c r="D328" s="5" t="s">
        <v>26</v>
      </c>
      <c r="E328" s="5" t="s">
        <v>197</v>
      </c>
      <c r="F328" s="7">
        <v>55</v>
      </c>
      <c r="G328" s="7">
        <v>9.67</v>
      </c>
      <c r="H328" s="7">
        <f t="shared" si="7"/>
        <v>531.85</v>
      </c>
    </row>
    <row r="329" spans="1:8" ht="24.75">
      <c r="A329" s="4" t="s">
        <v>801</v>
      </c>
      <c r="B329" s="22" t="s">
        <v>802</v>
      </c>
      <c r="C329" s="6" t="s">
        <v>803</v>
      </c>
      <c r="D329" s="5" t="s">
        <v>26</v>
      </c>
      <c r="E329" s="5" t="s">
        <v>197</v>
      </c>
      <c r="F329" s="7">
        <v>23</v>
      </c>
      <c r="G329" s="7">
        <v>7.01</v>
      </c>
      <c r="H329" s="7">
        <f t="shared" si="7"/>
        <v>161.22999999999999</v>
      </c>
    </row>
    <row r="330" spans="1:8" ht="16.5">
      <c r="A330" s="4" t="s">
        <v>804</v>
      </c>
      <c r="B330" s="22" t="s">
        <v>805</v>
      </c>
      <c r="C330" s="6" t="s">
        <v>806</v>
      </c>
      <c r="D330" s="5" t="s">
        <v>26</v>
      </c>
      <c r="E330" s="5" t="s">
        <v>197</v>
      </c>
      <c r="F330" s="7">
        <v>55</v>
      </c>
      <c r="G330" s="7">
        <v>4.99</v>
      </c>
      <c r="H330" s="7">
        <f t="shared" si="7"/>
        <v>274.45</v>
      </c>
    </row>
    <row r="331" spans="1:8" ht="16.5">
      <c r="A331" s="4" t="s">
        <v>807</v>
      </c>
      <c r="B331" s="22" t="s">
        <v>808</v>
      </c>
      <c r="C331" s="6" t="s">
        <v>809</v>
      </c>
      <c r="D331" s="5" t="s">
        <v>26</v>
      </c>
      <c r="E331" s="5" t="s">
        <v>197</v>
      </c>
      <c r="F331" s="7">
        <v>51</v>
      </c>
      <c r="G331" s="7">
        <v>6.05</v>
      </c>
      <c r="H331" s="7">
        <f t="shared" si="7"/>
        <v>308.55</v>
      </c>
    </row>
    <row r="332" spans="1:8" ht="16.5">
      <c r="A332" s="4" t="s">
        <v>810</v>
      </c>
      <c r="B332" s="22" t="s">
        <v>811</v>
      </c>
      <c r="C332" s="6" t="s">
        <v>812</v>
      </c>
      <c r="D332" s="5" t="s">
        <v>26</v>
      </c>
      <c r="E332" s="5" t="s">
        <v>197</v>
      </c>
      <c r="F332" s="7">
        <v>35</v>
      </c>
      <c r="G332" s="7">
        <v>7.02</v>
      </c>
      <c r="H332" s="7">
        <f t="shared" si="7"/>
        <v>245.7</v>
      </c>
    </row>
    <row r="333" spans="1:8" ht="16.5">
      <c r="A333" s="4" t="s">
        <v>813</v>
      </c>
      <c r="B333" s="22" t="s">
        <v>814</v>
      </c>
      <c r="C333" s="6" t="s">
        <v>815</v>
      </c>
      <c r="D333" s="5" t="s">
        <v>26</v>
      </c>
      <c r="E333" s="5" t="s">
        <v>197</v>
      </c>
      <c r="F333" s="7">
        <v>67</v>
      </c>
      <c r="G333" s="7">
        <v>7.04</v>
      </c>
      <c r="H333" s="7">
        <f t="shared" si="7"/>
        <v>471.68</v>
      </c>
    </row>
    <row r="334" spans="1:8" ht="16.5">
      <c r="A334" s="4" t="s">
        <v>816</v>
      </c>
      <c r="B334" s="22" t="s">
        <v>817</v>
      </c>
      <c r="C334" s="6" t="s">
        <v>818</v>
      </c>
      <c r="D334" s="5" t="s">
        <v>26</v>
      </c>
      <c r="E334" s="5" t="s">
        <v>197</v>
      </c>
      <c r="F334" s="7">
        <v>38</v>
      </c>
      <c r="G334" s="7">
        <v>33.020000000000003</v>
      </c>
      <c r="H334" s="7">
        <f t="shared" si="7"/>
        <v>1254.7600000000002</v>
      </c>
    </row>
    <row r="335" spans="1:8" ht="16.5">
      <c r="A335" s="4" t="s">
        <v>819</v>
      </c>
      <c r="B335" s="22" t="s">
        <v>820</v>
      </c>
      <c r="C335" s="6" t="s">
        <v>1101</v>
      </c>
      <c r="D335" s="5" t="s">
        <v>26</v>
      </c>
      <c r="E335" s="5" t="s">
        <v>197</v>
      </c>
      <c r="F335" s="7">
        <v>15</v>
      </c>
      <c r="G335" s="7">
        <v>27.83</v>
      </c>
      <c r="H335" s="7">
        <f t="shared" si="7"/>
        <v>417.45</v>
      </c>
    </row>
    <row r="336" spans="1:8" ht="16.5">
      <c r="A336" s="4" t="s">
        <v>821</v>
      </c>
      <c r="B336" s="22" t="s">
        <v>822</v>
      </c>
      <c r="C336" s="6" t="s">
        <v>823</v>
      </c>
      <c r="D336" s="5" t="s">
        <v>26</v>
      </c>
      <c r="E336" s="5" t="s">
        <v>197</v>
      </c>
      <c r="F336" s="7">
        <v>35</v>
      </c>
      <c r="G336" s="7">
        <v>9.98</v>
      </c>
      <c r="H336" s="7">
        <f t="shared" si="7"/>
        <v>349.3</v>
      </c>
    </row>
    <row r="337" spans="1:8" ht="16.5">
      <c r="A337" s="4" t="s">
        <v>824</v>
      </c>
      <c r="B337" s="22" t="s">
        <v>825</v>
      </c>
      <c r="C337" s="6" t="s">
        <v>826</v>
      </c>
      <c r="D337" s="5" t="s">
        <v>26</v>
      </c>
      <c r="E337" s="5" t="s">
        <v>197</v>
      </c>
      <c r="F337" s="7">
        <v>41</v>
      </c>
      <c r="G337" s="7">
        <v>12.03</v>
      </c>
      <c r="H337" s="7">
        <f t="shared" si="7"/>
        <v>493.22999999999996</v>
      </c>
    </row>
    <row r="338" spans="1:8" ht="16.5">
      <c r="A338" s="4" t="s">
        <v>827</v>
      </c>
      <c r="B338" s="22" t="s">
        <v>828</v>
      </c>
      <c r="C338" s="6" t="s">
        <v>829</v>
      </c>
      <c r="D338" s="5" t="s">
        <v>26</v>
      </c>
      <c r="E338" s="5" t="s">
        <v>197</v>
      </c>
      <c r="F338" s="7">
        <v>32</v>
      </c>
      <c r="G338" s="7">
        <v>12.79</v>
      </c>
      <c r="H338" s="7">
        <f t="shared" si="7"/>
        <v>409.28</v>
      </c>
    </row>
    <row r="339" spans="1:8" ht="16.5">
      <c r="A339" s="4" t="s">
        <v>830</v>
      </c>
      <c r="B339" s="22" t="s">
        <v>831</v>
      </c>
      <c r="C339" s="6" t="s">
        <v>832</v>
      </c>
      <c r="D339" s="5" t="s">
        <v>26</v>
      </c>
      <c r="E339" s="5" t="s">
        <v>197</v>
      </c>
      <c r="F339" s="7">
        <v>54</v>
      </c>
      <c r="G339" s="7">
        <v>18.760000000000002</v>
      </c>
      <c r="H339" s="7">
        <f t="shared" si="7"/>
        <v>1013.0400000000001</v>
      </c>
    </row>
    <row r="340" spans="1:8" ht="16.5">
      <c r="A340" s="4" t="s">
        <v>833</v>
      </c>
      <c r="B340" s="22" t="s">
        <v>834</v>
      </c>
      <c r="C340" s="6" t="s">
        <v>835</v>
      </c>
      <c r="D340" s="5" t="s">
        <v>26</v>
      </c>
      <c r="E340" s="5" t="s">
        <v>197</v>
      </c>
      <c r="F340" s="7">
        <v>61</v>
      </c>
      <c r="G340" s="7">
        <v>7.3</v>
      </c>
      <c r="H340" s="7">
        <f t="shared" si="7"/>
        <v>445.3</v>
      </c>
    </row>
    <row r="341" spans="1:8" ht="16.5">
      <c r="A341" s="4" t="s">
        <v>836</v>
      </c>
      <c r="B341" s="22" t="s">
        <v>837</v>
      </c>
      <c r="C341" s="6" t="s">
        <v>838</v>
      </c>
      <c r="D341" s="5" t="s">
        <v>26</v>
      </c>
      <c r="E341" s="5" t="s">
        <v>197</v>
      </c>
      <c r="F341" s="7">
        <v>67</v>
      </c>
      <c r="G341" s="7">
        <v>9.23</v>
      </c>
      <c r="H341" s="7">
        <f t="shared" si="7"/>
        <v>618.41000000000008</v>
      </c>
    </row>
    <row r="342" spans="1:8" ht="16.5">
      <c r="A342" s="4" t="s">
        <v>839</v>
      </c>
      <c r="B342" s="22" t="s">
        <v>840</v>
      </c>
      <c r="C342" s="6" t="s">
        <v>841</v>
      </c>
      <c r="D342" s="5" t="s">
        <v>26</v>
      </c>
      <c r="E342" s="5" t="s">
        <v>197</v>
      </c>
      <c r="F342" s="7">
        <v>37</v>
      </c>
      <c r="G342" s="7">
        <v>15.73</v>
      </c>
      <c r="H342" s="7">
        <f t="shared" si="7"/>
        <v>582.01</v>
      </c>
    </row>
    <row r="343" spans="1:8" ht="16.5">
      <c r="A343" s="4" t="s">
        <v>842</v>
      </c>
      <c r="B343" s="22" t="s">
        <v>843</v>
      </c>
      <c r="C343" s="6" t="s">
        <v>844</v>
      </c>
      <c r="D343" s="5" t="s">
        <v>26</v>
      </c>
      <c r="E343" s="5" t="s">
        <v>197</v>
      </c>
      <c r="F343" s="7">
        <v>40</v>
      </c>
      <c r="G343" s="7">
        <v>16.440000000000001</v>
      </c>
      <c r="H343" s="7">
        <f t="shared" si="7"/>
        <v>657.6</v>
      </c>
    </row>
    <row r="344" spans="1:8" ht="16.5">
      <c r="A344" s="4" t="s">
        <v>845</v>
      </c>
      <c r="B344" s="22" t="s">
        <v>846</v>
      </c>
      <c r="C344" s="6" t="s">
        <v>847</v>
      </c>
      <c r="D344" s="5" t="s">
        <v>26</v>
      </c>
      <c r="E344" s="5" t="s">
        <v>197</v>
      </c>
      <c r="F344" s="7">
        <v>50</v>
      </c>
      <c r="G344" s="7">
        <v>10.71</v>
      </c>
      <c r="H344" s="7">
        <f t="shared" si="7"/>
        <v>535.5</v>
      </c>
    </row>
    <row r="345" spans="1:8" ht="16.5">
      <c r="A345" s="4" t="s">
        <v>848</v>
      </c>
      <c r="B345" s="22" t="s">
        <v>849</v>
      </c>
      <c r="C345" s="6" t="s">
        <v>850</v>
      </c>
      <c r="D345" s="5" t="s">
        <v>26</v>
      </c>
      <c r="E345" s="5" t="s">
        <v>197</v>
      </c>
      <c r="F345" s="7">
        <v>50</v>
      </c>
      <c r="G345" s="7">
        <v>14.9</v>
      </c>
      <c r="H345" s="7">
        <f t="shared" si="7"/>
        <v>745</v>
      </c>
    </row>
    <row r="346" spans="1:8" ht="16.5">
      <c r="A346" s="4" t="s">
        <v>851</v>
      </c>
      <c r="B346" s="22" t="s">
        <v>852</v>
      </c>
      <c r="C346" s="6" t="s">
        <v>853</v>
      </c>
      <c r="D346" s="5" t="s">
        <v>26</v>
      </c>
      <c r="E346" s="5" t="s">
        <v>21</v>
      </c>
      <c r="F346" s="7">
        <v>350</v>
      </c>
      <c r="G346" s="7">
        <v>6.47</v>
      </c>
      <c r="H346" s="7">
        <f t="shared" si="7"/>
        <v>2264.5</v>
      </c>
    </row>
    <row r="347" spans="1:8" ht="16.5">
      <c r="A347" s="4" t="s">
        <v>854</v>
      </c>
      <c r="B347" s="22" t="s">
        <v>855</v>
      </c>
      <c r="C347" s="6" t="s">
        <v>856</v>
      </c>
      <c r="D347" s="5" t="s">
        <v>26</v>
      </c>
      <c r="E347" s="5" t="s">
        <v>21</v>
      </c>
      <c r="F347" s="7">
        <v>440</v>
      </c>
      <c r="G347" s="7">
        <v>10.44</v>
      </c>
      <c r="H347" s="7">
        <f t="shared" si="7"/>
        <v>4593.5999999999995</v>
      </c>
    </row>
    <row r="348" spans="1:8" ht="16.5">
      <c r="A348" s="4" t="s">
        <v>857</v>
      </c>
      <c r="B348" s="22" t="s">
        <v>858</v>
      </c>
      <c r="C348" s="6" t="s">
        <v>859</v>
      </c>
      <c r="D348" s="5" t="s">
        <v>26</v>
      </c>
      <c r="E348" s="5" t="s">
        <v>21</v>
      </c>
      <c r="F348" s="7">
        <v>180</v>
      </c>
      <c r="G348" s="7">
        <v>9.4</v>
      </c>
      <c r="H348" s="7">
        <f t="shared" si="7"/>
        <v>1692</v>
      </c>
    </row>
    <row r="349" spans="1:8" ht="16.5">
      <c r="A349" s="4" t="s">
        <v>860</v>
      </c>
      <c r="B349" s="22" t="s">
        <v>861</v>
      </c>
      <c r="C349" s="6" t="s">
        <v>862</v>
      </c>
      <c r="D349" s="5" t="s">
        <v>26</v>
      </c>
      <c r="E349" s="5" t="s">
        <v>21</v>
      </c>
      <c r="F349" s="7">
        <v>100</v>
      </c>
      <c r="G349" s="7">
        <v>10.81</v>
      </c>
      <c r="H349" s="7">
        <f t="shared" si="7"/>
        <v>1081</v>
      </c>
    </row>
    <row r="350" spans="1:8" ht="16.5">
      <c r="A350" s="4" t="s">
        <v>863</v>
      </c>
      <c r="B350" s="22" t="s">
        <v>864</v>
      </c>
      <c r="C350" s="6" t="s">
        <v>865</v>
      </c>
      <c r="D350" s="5" t="s">
        <v>26</v>
      </c>
      <c r="E350" s="5" t="s">
        <v>197</v>
      </c>
      <c r="F350" s="7">
        <v>60</v>
      </c>
      <c r="G350" s="7">
        <v>8.49</v>
      </c>
      <c r="H350" s="7">
        <f t="shared" si="7"/>
        <v>509.40000000000003</v>
      </c>
    </row>
    <row r="351" spans="1:8" ht="16.5">
      <c r="A351" s="4" t="s">
        <v>866</v>
      </c>
      <c r="B351" s="22" t="s">
        <v>867</v>
      </c>
      <c r="C351" s="6" t="s">
        <v>868</v>
      </c>
      <c r="D351" s="5" t="s">
        <v>26</v>
      </c>
      <c r="E351" s="5" t="s">
        <v>197</v>
      </c>
      <c r="F351" s="7">
        <v>55</v>
      </c>
      <c r="G351" s="7">
        <v>12.83</v>
      </c>
      <c r="H351" s="7">
        <f t="shared" si="7"/>
        <v>705.65</v>
      </c>
    </row>
    <row r="352" spans="1:8">
      <c r="A352" s="4" t="s">
        <v>869</v>
      </c>
      <c r="B352" s="22" t="s">
        <v>870</v>
      </c>
      <c r="C352" s="6" t="s">
        <v>871</v>
      </c>
      <c r="D352" s="5" t="s">
        <v>26</v>
      </c>
      <c r="E352" s="5" t="s">
        <v>197</v>
      </c>
      <c r="F352" s="7">
        <v>1</v>
      </c>
      <c r="G352" s="7">
        <v>553.19000000000005</v>
      </c>
      <c r="H352" s="7">
        <f t="shared" si="7"/>
        <v>553.19000000000005</v>
      </c>
    </row>
    <row r="353" spans="1:8">
      <c r="A353" s="4" t="s">
        <v>872</v>
      </c>
      <c r="B353" s="22" t="s">
        <v>873</v>
      </c>
      <c r="C353" s="6" t="s">
        <v>874</v>
      </c>
      <c r="D353" s="5" t="s">
        <v>26</v>
      </c>
      <c r="E353" s="5" t="s">
        <v>197</v>
      </c>
      <c r="F353" s="7">
        <v>2</v>
      </c>
      <c r="G353" s="7">
        <v>1232.03</v>
      </c>
      <c r="H353" s="7">
        <f t="shared" si="7"/>
        <v>2464.06</v>
      </c>
    </row>
    <row r="354" spans="1:8">
      <c r="A354" s="4" t="s">
        <v>875</v>
      </c>
      <c r="B354" s="22" t="s">
        <v>873</v>
      </c>
      <c r="C354" s="6" t="s">
        <v>874</v>
      </c>
      <c r="D354" s="5" t="s">
        <v>26</v>
      </c>
      <c r="E354" s="5" t="s">
        <v>197</v>
      </c>
      <c r="F354" s="7">
        <v>2</v>
      </c>
      <c r="G354" s="7">
        <v>1232.03</v>
      </c>
      <c r="H354" s="7">
        <f t="shared" si="7"/>
        <v>2464.06</v>
      </c>
    </row>
    <row r="355" spans="1:8">
      <c r="A355" s="4" t="s">
        <v>876</v>
      </c>
      <c r="B355" s="22" t="s">
        <v>877</v>
      </c>
      <c r="C355" s="6" t="s">
        <v>878</v>
      </c>
      <c r="D355" s="5" t="s">
        <v>62</v>
      </c>
      <c r="E355" s="5" t="s">
        <v>133</v>
      </c>
      <c r="F355" s="7">
        <v>2</v>
      </c>
      <c r="G355" s="7">
        <v>77.52</v>
      </c>
      <c r="H355" s="7">
        <f t="shared" si="7"/>
        <v>155.04</v>
      </c>
    </row>
    <row r="356" spans="1:8">
      <c r="A356" s="26" t="s">
        <v>879</v>
      </c>
      <c r="B356" s="42" t="s">
        <v>880</v>
      </c>
      <c r="C356" s="43"/>
      <c r="D356" s="43"/>
      <c r="E356" s="43"/>
      <c r="F356" s="43"/>
      <c r="G356" s="43"/>
      <c r="H356" s="3">
        <f>SUM(H357:H380)</f>
        <v>21690.026299999998</v>
      </c>
    </row>
    <row r="357" spans="1:8" ht="16.5">
      <c r="A357" s="4" t="s">
        <v>881</v>
      </c>
      <c r="B357" s="22" t="s">
        <v>882</v>
      </c>
      <c r="C357" s="6" t="s">
        <v>883</v>
      </c>
      <c r="D357" s="5" t="s">
        <v>26</v>
      </c>
      <c r="E357" s="5" t="s">
        <v>197</v>
      </c>
      <c r="F357" s="7">
        <v>14</v>
      </c>
      <c r="G357" s="7">
        <v>11.96</v>
      </c>
      <c r="H357" s="7">
        <f t="shared" si="7"/>
        <v>167.44</v>
      </c>
    </row>
    <row r="358" spans="1:8" ht="16.5">
      <c r="A358" s="4" t="s">
        <v>884</v>
      </c>
      <c r="B358" s="22" t="s">
        <v>885</v>
      </c>
      <c r="C358" s="6" t="s">
        <v>886</v>
      </c>
      <c r="D358" s="5" t="s">
        <v>26</v>
      </c>
      <c r="E358" s="5" t="s">
        <v>21</v>
      </c>
      <c r="F358" s="7">
        <v>220</v>
      </c>
      <c r="G358" s="7">
        <v>37.21</v>
      </c>
      <c r="H358" s="7">
        <f t="shared" si="7"/>
        <v>8186.2</v>
      </c>
    </row>
    <row r="359" spans="1:8">
      <c r="A359" s="4" t="s">
        <v>887</v>
      </c>
      <c r="B359" s="22" t="s">
        <v>888</v>
      </c>
      <c r="C359" s="6" t="s">
        <v>889</v>
      </c>
      <c r="D359" s="5" t="s">
        <v>26</v>
      </c>
      <c r="E359" s="5" t="s">
        <v>197</v>
      </c>
      <c r="F359" s="7">
        <v>11</v>
      </c>
      <c r="G359" s="7">
        <v>4.5199999999999996</v>
      </c>
      <c r="H359" s="7">
        <f t="shared" si="7"/>
        <v>49.72</v>
      </c>
    </row>
    <row r="360" spans="1:8" ht="16.5">
      <c r="A360" s="4" t="s">
        <v>890</v>
      </c>
      <c r="B360" s="22" t="s">
        <v>891</v>
      </c>
      <c r="C360" s="6" t="s">
        <v>892</v>
      </c>
      <c r="D360" s="5" t="s">
        <v>26</v>
      </c>
      <c r="E360" s="5" t="s">
        <v>197</v>
      </c>
      <c r="F360" s="7">
        <v>12</v>
      </c>
      <c r="G360" s="7">
        <v>5.73</v>
      </c>
      <c r="H360" s="7">
        <f t="shared" si="7"/>
        <v>68.760000000000005</v>
      </c>
    </row>
    <row r="361" spans="1:8" ht="16.5">
      <c r="A361" s="4" t="s">
        <v>893</v>
      </c>
      <c r="B361" s="22" t="s">
        <v>894</v>
      </c>
      <c r="C361" s="6" t="s">
        <v>895</v>
      </c>
      <c r="D361" s="5" t="s">
        <v>26</v>
      </c>
      <c r="E361" s="5" t="s">
        <v>197</v>
      </c>
      <c r="F361" s="7">
        <v>11</v>
      </c>
      <c r="G361" s="7">
        <v>3.93</v>
      </c>
      <c r="H361" s="7">
        <f t="shared" si="7"/>
        <v>43.230000000000004</v>
      </c>
    </row>
    <row r="362" spans="1:8">
      <c r="A362" s="4" t="s">
        <v>896</v>
      </c>
      <c r="B362" s="22" t="s">
        <v>542</v>
      </c>
      <c r="C362" s="6" t="s">
        <v>543</v>
      </c>
      <c r="D362" s="5" t="s">
        <v>26</v>
      </c>
      <c r="E362" s="5" t="s">
        <v>197</v>
      </c>
      <c r="F362" s="7">
        <v>18</v>
      </c>
      <c r="G362" s="7">
        <v>17.2</v>
      </c>
      <c r="H362" s="7">
        <f t="shared" si="7"/>
        <v>309.59999999999997</v>
      </c>
    </row>
    <row r="363" spans="1:8" ht="16.5">
      <c r="A363" s="4" t="s">
        <v>897</v>
      </c>
      <c r="B363" s="22" t="s">
        <v>898</v>
      </c>
      <c r="C363" s="6" t="s">
        <v>899</v>
      </c>
      <c r="D363" s="5" t="s">
        <v>26</v>
      </c>
      <c r="E363" s="5" t="s">
        <v>197</v>
      </c>
      <c r="F363" s="7">
        <v>35</v>
      </c>
      <c r="G363" s="7">
        <v>7.2</v>
      </c>
      <c r="H363" s="7">
        <f t="shared" si="7"/>
        <v>252</v>
      </c>
    </row>
    <row r="364" spans="1:8" ht="16.5">
      <c r="A364" s="4" t="s">
        <v>900</v>
      </c>
      <c r="B364" s="22" t="s">
        <v>901</v>
      </c>
      <c r="C364" s="6" t="s">
        <v>902</v>
      </c>
      <c r="D364" s="5" t="s">
        <v>26</v>
      </c>
      <c r="E364" s="5" t="s">
        <v>197</v>
      </c>
      <c r="F364" s="7">
        <v>1</v>
      </c>
      <c r="G364" s="7">
        <v>19.82</v>
      </c>
      <c r="H364" s="7">
        <f t="shared" si="7"/>
        <v>19.82</v>
      </c>
    </row>
    <row r="365" spans="1:8" ht="16.5">
      <c r="A365" s="4" t="s">
        <v>903</v>
      </c>
      <c r="B365" s="22" t="s">
        <v>904</v>
      </c>
      <c r="C365" s="6" t="s">
        <v>905</v>
      </c>
      <c r="D365" s="5" t="s">
        <v>26</v>
      </c>
      <c r="E365" s="5" t="s">
        <v>197</v>
      </c>
      <c r="F365" s="7">
        <v>8</v>
      </c>
      <c r="G365" s="7">
        <v>7.56</v>
      </c>
      <c r="H365" s="7">
        <f t="shared" si="7"/>
        <v>60.48</v>
      </c>
    </row>
    <row r="366" spans="1:8" ht="16.5">
      <c r="A366" s="4" t="s">
        <v>906</v>
      </c>
      <c r="B366" s="22" t="s">
        <v>907</v>
      </c>
      <c r="C366" s="6" t="s">
        <v>908</v>
      </c>
      <c r="D366" s="5" t="s">
        <v>26</v>
      </c>
      <c r="E366" s="5" t="s">
        <v>197</v>
      </c>
      <c r="F366" s="7">
        <v>21</v>
      </c>
      <c r="G366" s="7">
        <v>46.44</v>
      </c>
      <c r="H366" s="7">
        <f t="shared" si="7"/>
        <v>975.24</v>
      </c>
    </row>
    <row r="367" spans="1:8" ht="16.5">
      <c r="A367" s="4" t="s">
        <v>909</v>
      </c>
      <c r="B367" s="22" t="s">
        <v>910</v>
      </c>
      <c r="C367" s="6" t="s">
        <v>911</v>
      </c>
      <c r="D367" s="5" t="s">
        <v>26</v>
      </c>
      <c r="E367" s="5" t="s">
        <v>197</v>
      </c>
      <c r="F367" s="7">
        <v>121</v>
      </c>
      <c r="G367" s="7">
        <v>6.31</v>
      </c>
      <c r="H367" s="7">
        <f t="shared" si="7"/>
        <v>763.51</v>
      </c>
    </row>
    <row r="368" spans="1:8" ht="16.5">
      <c r="A368" s="4" t="s">
        <v>912</v>
      </c>
      <c r="B368" s="22" t="s">
        <v>913</v>
      </c>
      <c r="C368" s="6" t="s">
        <v>914</v>
      </c>
      <c r="D368" s="5" t="s">
        <v>26</v>
      </c>
      <c r="E368" s="5" t="s">
        <v>197</v>
      </c>
      <c r="F368" s="7">
        <v>56</v>
      </c>
      <c r="G368" s="7">
        <v>4.79</v>
      </c>
      <c r="H368" s="7">
        <f t="shared" si="7"/>
        <v>268.24</v>
      </c>
    </row>
    <row r="369" spans="1:8" ht="16.5">
      <c r="A369" s="4" t="s">
        <v>915</v>
      </c>
      <c r="B369" s="22" t="s">
        <v>916</v>
      </c>
      <c r="C369" s="6" t="s">
        <v>917</v>
      </c>
      <c r="D369" s="5" t="s">
        <v>26</v>
      </c>
      <c r="E369" s="5" t="s">
        <v>21</v>
      </c>
      <c r="F369" s="7">
        <v>205</v>
      </c>
      <c r="G369" s="7">
        <v>19.27</v>
      </c>
      <c r="H369" s="7">
        <f t="shared" ref="H369:H380" si="8">+G369*F369</f>
        <v>3950.35</v>
      </c>
    </row>
    <row r="370" spans="1:8" ht="16.5">
      <c r="A370" s="4" t="s">
        <v>918</v>
      </c>
      <c r="B370" s="22" t="s">
        <v>919</v>
      </c>
      <c r="C370" s="6" t="s">
        <v>920</v>
      </c>
      <c r="D370" s="5" t="s">
        <v>26</v>
      </c>
      <c r="E370" s="5" t="s">
        <v>21</v>
      </c>
      <c r="F370" s="7">
        <v>101.05</v>
      </c>
      <c r="G370" s="7">
        <v>13.39</v>
      </c>
      <c r="H370" s="7">
        <f t="shared" si="8"/>
        <v>1353.0595000000001</v>
      </c>
    </row>
    <row r="371" spans="1:8" ht="16.5">
      <c r="A371" s="4" t="s">
        <v>921</v>
      </c>
      <c r="B371" s="22" t="s">
        <v>922</v>
      </c>
      <c r="C371" s="6" t="s">
        <v>923</v>
      </c>
      <c r="D371" s="5" t="s">
        <v>26</v>
      </c>
      <c r="E371" s="5" t="s">
        <v>21</v>
      </c>
      <c r="F371" s="7">
        <v>13.32</v>
      </c>
      <c r="G371" s="7">
        <v>28.99</v>
      </c>
      <c r="H371" s="7">
        <f t="shared" si="8"/>
        <v>386.14679999999998</v>
      </c>
    </row>
    <row r="372" spans="1:8" ht="16.5">
      <c r="A372" s="4" t="s">
        <v>924</v>
      </c>
      <c r="B372" s="22" t="s">
        <v>925</v>
      </c>
      <c r="C372" s="6" t="s">
        <v>926</v>
      </c>
      <c r="D372" s="5" t="s">
        <v>26</v>
      </c>
      <c r="E372" s="5" t="s">
        <v>197</v>
      </c>
      <c r="F372" s="7">
        <v>17</v>
      </c>
      <c r="G372" s="7">
        <v>11.43</v>
      </c>
      <c r="H372" s="7">
        <f t="shared" si="8"/>
        <v>194.31</v>
      </c>
    </row>
    <row r="373" spans="1:8" ht="16.5">
      <c r="A373" s="4" t="s">
        <v>927</v>
      </c>
      <c r="B373" s="22" t="s">
        <v>928</v>
      </c>
      <c r="C373" s="6" t="s">
        <v>929</v>
      </c>
      <c r="D373" s="5" t="s">
        <v>26</v>
      </c>
      <c r="E373" s="5" t="s">
        <v>197</v>
      </c>
      <c r="F373" s="7">
        <v>1</v>
      </c>
      <c r="G373" s="7">
        <v>8.89</v>
      </c>
      <c r="H373" s="7">
        <f t="shared" si="8"/>
        <v>8.89</v>
      </c>
    </row>
    <row r="374" spans="1:8" ht="16.5">
      <c r="A374" s="4" t="s">
        <v>930</v>
      </c>
      <c r="B374" s="22" t="s">
        <v>931</v>
      </c>
      <c r="C374" s="6" t="s">
        <v>932</v>
      </c>
      <c r="D374" s="5" t="s">
        <v>26</v>
      </c>
      <c r="E374" s="5" t="s">
        <v>197</v>
      </c>
      <c r="F374" s="7">
        <v>3</v>
      </c>
      <c r="G374" s="7">
        <v>13.59</v>
      </c>
      <c r="H374" s="7">
        <f t="shared" si="8"/>
        <v>40.769999999999996</v>
      </c>
    </row>
    <row r="375" spans="1:8" ht="16.5">
      <c r="A375" s="4" t="s">
        <v>933</v>
      </c>
      <c r="B375" s="22" t="s">
        <v>934</v>
      </c>
      <c r="C375" s="6" t="s">
        <v>935</v>
      </c>
      <c r="D375" s="5" t="s">
        <v>26</v>
      </c>
      <c r="E375" s="5" t="s">
        <v>197</v>
      </c>
      <c r="F375" s="7">
        <v>3</v>
      </c>
      <c r="G375" s="7">
        <v>15.85</v>
      </c>
      <c r="H375" s="7">
        <f t="shared" si="8"/>
        <v>47.55</v>
      </c>
    </row>
    <row r="376" spans="1:8" ht="24.75">
      <c r="A376" s="4" t="s">
        <v>936</v>
      </c>
      <c r="B376" s="22" t="s">
        <v>937</v>
      </c>
      <c r="C376" s="6" t="s">
        <v>938</v>
      </c>
      <c r="D376" s="5" t="s">
        <v>26</v>
      </c>
      <c r="E376" s="5" t="s">
        <v>21</v>
      </c>
      <c r="F376" s="7">
        <v>9.0299999999999994</v>
      </c>
      <c r="G376" s="7">
        <v>47</v>
      </c>
      <c r="H376" s="7">
        <f t="shared" si="8"/>
        <v>424.40999999999997</v>
      </c>
    </row>
    <row r="377" spans="1:8" ht="16.5">
      <c r="A377" s="4" t="s">
        <v>939</v>
      </c>
      <c r="B377" s="22" t="s">
        <v>940</v>
      </c>
      <c r="C377" s="6" t="s">
        <v>941</v>
      </c>
      <c r="D377" s="5" t="s">
        <v>26</v>
      </c>
      <c r="E377" s="5" t="s">
        <v>197</v>
      </c>
      <c r="F377" s="7">
        <v>2</v>
      </c>
      <c r="G377" s="7">
        <v>32.340000000000003</v>
      </c>
      <c r="H377" s="7">
        <f t="shared" si="8"/>
        <v>64.680000000000007</v>
      </c>
    </row>
    <row r="378" spans="1:8">
      <c r="A378" s="4" t="s">
        <v>942</v>
      </c>
      <c r="B378" s="22" t="s">
        <v>943</v>
      </c>
      <c r="C378" s="6" t="s">
        <v>944</v>
      </c>
      <c r="D378" s="5" t="s">
        <v>62</v>
      </c>
      <c r="E378" s="5" t="s">
        <v>133</v>
      </c>
      <c r="F378" s="7">
        <v>18</v>
      </c>
      <c r="G378" s="7">
        <v>6.35</v>
      </c>
      <c r="H378" s="7">
        <f t="shared" si="8"/>
        <v>114.3</v>
      </c>
    </row>
    <row r="379" spans="1:8">
      <c r="A379" s="4" t="s">
        <v>945</v>
      </c>
      <c r="B379" s="22" t="s">
        <v>946</v>
      </c>
      <c r="C379" s="6" t="s">
        <v>947</v>
      </c>
      <c r="D379" s="5" t="s">
        <v>26</v>
      </c>
      <c r="E379" s="5" t="s">
        <v>197</v>
      </c>
      <c r="F379" s="7">
        <v>20</v>
      </c>
      <c r="G379" s="7">
        <v>14.57</v>
      </c>
      <c r="H379" s="7">
        <f t="shared" si="8"/>
        <v>291.39999999999998</v>
      </c>
    </row>
    <row r="380" spans="1:8">
      <c r="A380" s="4" t="s">
        <v>948</v>
      </c>
      <c r="B380" s="22" t="s">
        <v>949</v>
      </c>
      <c r="C380" s="6" t="s">
        <v>950</v>
      </c>
      <c r="D380" s="5" t="s">
        <v>62</v>
      </c>
      <c r="E380" s="5" t="s">
        <v>133</v>
      </c>
      <c r="F380" s="7">
        <v>48</v>
      </c>
      <c r="G380" s="7">
        <v>76.040000000000006</v>
      </c>
      <c r="H380" s="7">
        <f t="shared" si="8"/>
        <v>3649.92</v>
      </c>
    </row>
    <row r="381" spans="1:8">
      <c r="A381" s="29" t="s">
        <v>951</v>
      </c>
      <c r="B381" s="42" t="s">
        <v>952</v>
      </c>
      <c r="C381" s="43"/>
      <c r="D381" s="43"/>
      <c r="E381" s="43"/>
      <c r="F381" s="43"/>
      <c r="G381" s="43"/>
      <c r="H381" s="27">
        <f>+H382+H385</f>
        <v>45307.353700000007</v>
      </c>
    </row>
    <row r="382" spans="1:8">
      <c r="A382" s="29" t="s">
        <v>953</v>
      </c>
      <c r="B382" s="42" t="s">
        <v>954</v>
      </c>
      <c r="C382" s="43"/>
      <c r="D382" s="43"/>
      <c r="E382" s="43"/>
      <c r="F382" s="43"/>
      <c r="G382" s="43"/>
      <c r="H382" s="3">
        <f>SUM(H383:H384)</f>
        <v>24572.404200000001</v>
      </c>
    </row>
    <row r="383" spans="1:8">
      <c r="A383" s="28" t="s">
        <v>955</v>
      </c>
      <c r="B383" s="23" t="s">
        <v>61</v>
      </c>
      <c r="C383" s="24" t="s">
        <v>974</v>
      </c>
      <c r="D383" s="23" t="s">
        <v>62</v>
      </c>
      <c r="E383" s="23" t="s">
        <v>63</v>
      </c>
      <c r="F383" s="25">
        <v>1504.74</v>
      </c>
      <c r="G383" s="25">
        <v>8.2200000000000006</v>
      </c>
      <c r="H383" s="7">
        <f t="shared" ref="H383:H384" si="9">+G383*F383</f>
        <v>12368.962800000001</v>
      </c>
    </row>
    <row r="384" spans="1:8">
      <c r="A384" s="28" t="s">
        <v>956</v>
      </c>
      <c r="B384" s="23" t="s">
        <v>65</v>
      </c>
      <c r="C384" s="24" t="s">
        <v>66</v>
      </c>
      <c r="D384" s="23" t="s">
        <v>26</v>
      </c>
      <c r="E384" s="23" t="s">
        <v>20</v>
      </c>
      <c r="F384" s="25">
        <v>1504.74</v>
      </c>
      <c r="G384" s="25">
        <v>8.11</v>
      </c>
      <c r="H384" s="7">
        <f t="shared" si="9"/>
        <v>12203.4414</v>
      </c>
    </row>
    <row r="385" spans="1:8">
      <c r="A385" s="29" t="s">
        <v>957</v>
      </c>
      <c r="B385" s="42" t="s">
        <v>958</v>
      </c>
      <c r="C385" s="43"/>
      <c r="D385" s="43"/>
      <c r="E385" s="43"/>
      <c r="F385" s="43"/>
      <c r="G385" s="43"/>
      <c r="H385" s="3">
        <f>SUM(H386:H387)</f>
        <v>20734.949500000002</v>
      </c>
    </row>
    <row r="386" spans="1:8">
      <c r="A386" s="28" t="s">
        <v>959</v>
      </c>
      <c r="B386" s="23" t="s">
        <v>61</v>
      </c>
      <c r="C386" s="24" t="s">
        <v>974</v>
      </c>
      <c r="D386" s="23" t="s">
        <v>62</v>
      </c>
      <c r="E386" s="23" t="s">
        <v>63</v>
      </c>
      <c r="F386" s="25">
        <v>1129.97</v>
      </c>
      <c r="G386" s="25">
        <v>8.2200000000000006</v>
      </c>
      <c r="H386" s="7">
        <f t="shared" ref="H386:H387" si="10">+G386*F386</f>
        <v>9288.3534000000018</v>
      </c>
    </row>
    <row r="387" spans="1:8">
      <c r="A387" s="28" t="s">
        <v>960</v>
      </c>
      <c r="B387" s="23" t="s">
        <v>1102</v>
      </c>
      <c r="C387" s="24" t="s">
        <v>1103</v>
      </c>
      <c r="D387" s="23" t="s">
        <v>26</v>
      </c>
      <c r="E387" s="23" t="s">
        <v>20</v>
      </c>
      <c r="F387" s="25">
        <v>1129.97</v>
      </c>
      <c r="G387" s="25">
        <v>10.130000000000001</v>
      </c>
      <c r="H387" s="7">
        <f t="shared" si="10"/>
        <v>11446.596100000001</v>
      </c>
    </row>
    <row r="388" spans="1:8">
      <c r="A388" s="29" t="s">
        <v>961</v>
      </c>
      <c r="B388" s="42" t="s">
        <v>962</v>
      </c>
      <c r="C388" s="43"/>
      <c r="D388" s="43"/>
      <c r="E388" s="43"/>
      <c r="F388" s="43"/>
      <c r="G388" s="43"/>
      <c r="H388" s="3">
        <f>SUM(H389:H390)</f>
        <v>12658.838400000001</v>
      </c>
    </row>
    <row r="389" spans="1:8" ht="16.5">
      <c r="A389" s="28" t="s">
        <v>963</v>
      </c>
      <c r="B389" s="23" t="s">
        <v>1104</v>
      </c>
      <c r="C389" s="24" t="s">
        <v>1105</v>
      </c>
      <c r="D389" s="23" t="s">
        <v>26</v>
      </c>
      <c r="E389" s="23" t="s">
        <v>20</v>
      </c>
      <c r="F389" s="25">
        <v>205.39</v>
      </c>
      <c r="G389" s="25">
        <v>24.21</v>
      </c>
      <c r="H389" s="7">
        <f t="shared" ref="H389:H392" si="11">+G389*F389</f>
        <v>4972.4919</v>
      </c>
    </row>
    <row r="390" spans="1:8" ht="24.75">
      <c r="A390" s="28" t="s">
        <v>964</v>
      </c>
      <c r="B390" s="23" t="s">
        <v>1106</v>
      </c>
      <c r="C390" s="24" t="s">
        <v>1107</v>
      </c>
      <c r="D390" s="23" t="s">
        <v>432</v>
      </c>
      <c r="E390" s="23" t="s">
        <v>20</v>
      </c>
      <c r="F390" s="25">
        <v>102.69</v>
      </c>
      <c r="G390" s="25">
        <v>74.849999999999994</v>
      </c>
      <c r="H390" s="7">
        <f t="shared" si="11"/>
        <v>7686.3464999999997</v>
      </c>
    </row>
    <row r="391" spans="1:8">
      <c r="A391" s="29" t="s">
        <v>965</v>
      </c>
      <c r="B391" s="42" t="s">
        <v>966</v>
      </c>
      <c r="C391" s="43"/>
      <c r="D391" s="43"/>
      <c r="E391" s="43"/>
      <c r="F391" s="43"/>
      <c r="G391" s="43"/>
      <c r="H391" s="3">
        <f>SUM(H392)</f>
        <v>1498.3140000000001</v>
      </c>
    </row>
    <row r="392" spans="1:8" ht="16.5">
      <c r="A392" s="28" t="s">
        <v>967</v>
      </c>
      <c r="B392" s="23" t="s">
        <v>1108</v>
      </c>
      <c r="C392" s="24" t="s">
        <v>1109</v>
      </c>
      <c r="D392" s="23" t="s">
        <v>568</v>
      </c>
      <c r="E392" s="23" t="s">
        <v>63</v>
      </c>
      <c r="F392" s="25">
        <v>948.3</v>
      </c>
      <c r="G392" s="25">
        <v>1.58</v>
      </c>
      <c r="H392" s="7">
        <f t="shared" si="11"/>
        <v>1498.3140000000001</v>
      </c>
    </row>
    <row r="393" spans="1:8" ht="15" customHeight="1">
      <c r="A393" s="40" t="s">
        <v>14</v>
      </c>
      <c r="B393" s="40"/>
      <c r="C393" s="40"/>
      <c r="D393" s="40"/>
      <c r="E393" s="40"/>
      <c r="F393" s="40"/>
      <c r="G393" s="40"/>
      <c r="H393" s="21">
        <f>+H391+H388+H381+H303+H284+H282+H251+H227+H216+H90+H78+H65+H60+H56+H23+H13+H11+H8+0.01</f>
        <v>998970.33529999992</v>
      </c>
    </row>
    <row r="394" spans="1:8" ht="15" customHeight="1">
      <c r="A394" s="40" t="s">
        <v>15</v>
      </c>
      <c r="B394" s="40"/>
      <c r="C394" s="40"/>
      <c r="D394" s="40"/>
      <c r="E394" s="40"/>
      <c r="F394" s="40"/>
      <c r="G394" s="40"/>
      <c r="H394" s="21">
        <f>+H395+H396</f>
        <v>245047.92</v>
      </c>
    </row>
    <row r="395" spans="1:8" ht="15" customHeight="1">
      <c r="A395" s="41" t="s">
        <v>970</v>
      </c>
      <c r="B395" s="40"/>
      <c r="C395" s="40"/>
      <c r="D395" s="40"/>
      <c r="E395" s="40"/>
      <c r="F395" s="40"/>
      <c r="G395" s="40"/>
      <c r="H395" s="21">
        <v>232399.98</v>
      </c>
    </row>
    <row r="396" spans="1:8" ht="15" customHeight="1">
      <c r="A396" s="41" t="s">
        <v>971</v>
      </c>
      <c r="B396" s="40"/>
      <c r="C396" s="40"/>
      <c r="D396" s="40"/>
      <c r="E396" s="40"/>
      <c r="F396" s="40"/>
      <c r="G396" s="40"/>
      <c r="H396" s="21">
        <v>12647.94</v>
      </c>
    </row>
    <row r="397" spans="1:8" ht="15" customHeight="1">
      <c r="A397" s="40" t="s">
        <v>16</v>
      </c>
      <c r="B397" s="40"/>
      <c r="C397" s="40"/>
      <c r="D397" s="40"/>
      <c r="E397" s="40"/>
      <c r="F397" s="40"/>
      <c r="G397" s="40"/>
      <c r="H397" s="21">
        <f>+H393+H394</f>
        <v>1244018.2552999998</v>
      </c>
    </row>
  </sheetData>
  <mergeCells count="34">
    <mergeCell ref="B385:G385"/>
    <mergeCell ref="B388:G388"/>
    <mergeCell ref="B391:G391"/>
    <mergeCell ref="B303:G303"/>
    <mergeCell ref="B304:G304"/>
    <mergeCell ref="B356:G356"/>
    <mergeCell ref="B381:G381"/>
    <mergeCell ref="B382:G382"/>
    <mergeCell ref="B216:G216"/>
    <mergeCell ref="B227:G227"/>
    <mergeCell ref="B251:G251"/>
    <mergeCell ref="B282:G282"/>
    <mergeCell ref="B284:G284"/>
    <mergeCell ref="B65:G65"/>
    <mergeCell ref="B78:G78"/>
    <mergeCell ref="B90:G90"/>
    <mergeCell ref="B91:G91"/>
    <mergeCell ref="B163:G163"/>
    <mergeCell ref="B13:G13"/>
    <mergeCell ref="B23:G23"/>
    <mergeCell ref="B45:G45"/>
    <mergeCell ref="B56:G56"/>
    <mergeCell ref="B60:G60"/>
    <mergeCell ref="B24:G24"/>
    <mergeCell ref="A393:G393"/>
    <mergeCell ref="A394:G394"/>
    <mergeCell ref="A395:G395"/>
    <mergeCell ref="A396:G396"/>
    <mergeCell ref="A397:G397"/>
    <mergeCell ref="A1:H1"/>
    <mergeCell ref="B2:G2"/>
    <mergeCell ref="B8:G8"/>
    <mergeCell ref="A3:H3"/>
    <mergeCell ref="B11:G11"/>
  </mergeCells>
  <conditionalFormatting sqref="D5:D6">
    <cfRule type="containsText" dxfId="1" priority="2" operator="containsText" text="ORSE">
      <formula>NOT(ISERROR(SEARCH("ORSE",D5)))</formula>
    </cfRule>
  </conditionalFormatting>
  <conditionalFormatting sqref="D5:D6">
    <cfRule type="containsText" dxfId="0" priority="1" operator="containsText" text="ORSE INSUMO">
      <formula>NOT(ISERROR(SEARCH("ORSE INSUMO",D5)))</formula>
    </cfRule>
  </conditionalFormatting>
  <printOptions horizontalCentered="1"/>
  <pageMargins left="0.27559055118110237" right="0.27559055118110237" top="0.27559055118110237" bottom="0.27559055118110237" header="0" footer="0"/>
  <pageSetup scale="95" fitToHeight="1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orcamento</vt:lpstr>
      <vt:lpstr>orcamento!Area_de_impressao</vt:lpstr>
      <vt:lpstr>orcamento!Titulos_de_impressao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2019-05-30T17:35:47Z</dcterms:modified>
</cp:coreProperties>
</file>